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mc:AlternateContent xmlns:mc="http://schemas.openxmlformats.org/markup-compatibility/2006">
    <mc:Choice Requires="x15">
      <x15ac:absPath xmlns:x15ac="http://schemas.microsoft.com/office/spreadsheetml/2010/11/ac" url="\\vs-fs\JAVNA NAROČILA\JAVNI RAZPISI 2025\JAVNO NAROČILO\MZN 2026-2030\"/>
    </mc:Choice>
  </mc:AlternateContent>
  <bookViews>
    <workbookView xWindow="0" yWindow="0" windowWidth="25200" windowHeight="11985" activeTab="7"/>
  </bookViews>
  <sheets>
    <sheet name="REKAPITULACIJA " sheetId="2" r:id="rId1"/>
    <sheet name="1_OSK_RAN" sheetId="1" r:id="rId2"/>
    <sheet name="2_SAN_OBV_M" sheetId="3" r:id="rId3"/>
    <sheet name="3_M_APLIK_ZDR" sheetId="4" r:id="rId4"/>
    <sheet name="4_M_KATETER" sheetId="5" r:id="rId5"/>
    <sheet name="5_SONDE" sheetId="6" r:id="rId6"/>
    <sheet name="6_RAZKUŽ" sheetId="7" r:id="rId7"/>
    <sheet name="7_ZAŠČ_SRED" sheetId="8" r:id="rId8"/>
  </sheets>
  <definedNames>
    <definedName name="_xlnm.Print_Area" localSheetId="1">'1_OSK_RAN'!$A$1:$N$88</definedName>
    <definedName name="_xlnm.Print_Area" localSheetId="2">'2_SAN_OBV_M'!$A$1:$M$70</definedName>
    <definedName name="_xlnm.Print_Area" localSheetId="3">'3_M_APLIK_ZDR'!$A$1:$M$54</definedName>
    <definedName name="_xlnm.Print_Area" localSheetId="4">'4_M_KATETER'!$A$1:$M$23</definedName>
    <definedName name="_xlnm.Print_Area" localSheetId="5">'5_SONDE'!$A$1:$M$21</definedName>
    <definedName name="_xlnm.Print_Area" localSheetId="6">'6_RAZKUŽ'!$A$1:$M$49</definedName>
    <definedName name="_xlnm.Print_Area" localSheetId="7">'7_ZAŠČ_SRED'!$A$1:$M$58</definedName>
    <definedName name="_xlnm.Print_Area" localSheetId="0">'REKAPITULACIJA '!$A$1:$G$49</definedName>
  </definedNames>
  <calcPr calcId="152511"/>
</workbook>
</file>

<file path=xl/calcChain.xml><?xml version="1.0" encoding="utf-8"?>
<calcChain xmlns="http://schemas.openxmlformats.org/spreadsheetml/2006/main">
  <c r="M53" i="8" l="1"/>
  <c r="L53" i="8"/>
  <c r="M46" i="8"/>
  <c r="L46" i="8"/>
  <c r="M23" i="8"/>
  <c r="L23" i="8"/>
  <c r="M16" i="8"/>
  <c r="L16" i="8"/>
  <c r="M45" i="7"/>
  <c r="L45" i="7"/>
  <c r="K30" i="7"/>
  <c r="M30" i="7" s="1"/>
  <c r="L30" i="7"/>
  <c r="K31" i="7"/>
  <c r="M31" i="7" s="1"/>
  <c r="L31" i="7"/>
  <c r="K32" i="7"/>
  <c r="L32" i="7"/>
  <c r="M32" i="7"/>
  <c r="K33" i="7"/>
  <c r="L33" i="7"/>
  <c r="M33" i="7"/>
  <c r="K34" i="7"/>
  <c r="M34" i="7" s="1"/>
  <c r="L34" i="7"/>
  <c r="K35" i="7"/>
  <c r="M35" i="7" s="1"/>
  <c r="L35" i="7"/>
  <c r="K36" i="7"/>
  <c r="L36" i="7"/>
  <c r="M36" i="7"/>
  <c r="K37" i="7"/>
  <c r="L37" i="7"/>
  <c r="M37" i="7"/>
  <c r="K38" i="7"/>
  <c r="M38" i="7" s="1"/>
  <c r="L38" i="7"/>
  <c r="K39" i="7"/>
  <c r="M39" i="7" s="1"/>
  <c r="L39" i="7"/>
  <c r="K40" i="7"/>
  <c r="L40" i="7"/>
  <c r="M40" i="7"/>
  <c r="K41" i="7"/>
  <c r="L41" i="7"/>
  <c r="M41" i="7"/>
  <c r="K42" i="7"/>
  <c r="M42" i="7" s="1"/>
  <c r="L42" i="7"/>
  <c r="K43" i="7"/>
  <c r="M43" i="7" s="1"/>
  <c r="L43" i="7"/>
  <c r="K44" i="7"/>
  <c r="L44" i="7"/>
  <c r="M44" i="7"/>
  <c r="M24" i="7"/>
  <c r="L24" i="7"/>
  <c r="K8" i="7"/>
  <c r="M8" i="7" s="1"/>
  <c r="L8" i="7"/>
  <c r="K9" i="7"/>
  <c r="M9" i="7" s="1"/>
  <c r="L9" i="7"/>
  <c r="K10" i="7"/>
  <c r="L10" i="7"/>
  <c r="M10" i="7"/>
  <c r="K11" i="7"/>
  <c r="L11" i="7"/>
  <c r="M11" i="7"/>
  <c r="K12" i="7"/>
  <c r="M12" i="7" s="1"/>
  <c r="L12" i="7"/>
  <c r="K13" i="7"/>
  <c r="M13" i="7" s="1"/>
  <c r="L13" i="7"/>
  <c r="K14" i="7"/>
  <c r="L14" i="7"/>
  <c r="M14" i="7"/>
  <c r="K15" i="7"/>
  <c r="L15" i="7"/>
  <c r="M15" i="7"/>
  <c r="K16" i="7"/>
  <c r="M16" i="7" s="1"/>
  <c r="L16" i="7"/>
  <c r="K17" i="7"/>
  <c r="M17" i="7" s="1"/>
  <c r="L17" i="7"/>
  <c r="K18" i="7"/>
  <c r="L18" i="7"/>
  <c r="M18" i="7"/>
  <c r="K19" i="7"/>
  <c r="L19" i="7"/>
  <c r="M19" i="7"/>
  <c r="K20" i="7"/>
  <c r="M20" i="7" s="1"/>
  <c r="L20" i="7"/>
  <c r="K21" i="7"/>
  <c r="M21" i="7" s="1"/>
  <c r="L21" i="7"/>
  <c r="K22" i="7"/>
  <c r="L22" i="7"/>
  <c r="M22" i="7"/>
  <c r="K23" i="7"/>
  <c r="L23" i="7"/>
  <c r="M23" i="7"/>
  <c r="M15" i="6"/>
  <c r="L15" i="6"/>
  <c r="M20" i="5"/>
  <c r="L20" i="5"/>
  <c r="M49" i="4"/>
  <c r="L49" i="4"/>
  <c r="M40" i="4"/>
  <c r="L40" i="4"/>
  <c r="M8" i="4"/>
  <c r="L8" i="4"/>
  <c r="D43" i="2" l="1"/>
  <c r="C43" i="2"/>
  <c r="D42" i="2"/>
  <c r="C42" i="2"/>
  <c r="D41" i="2"/>
  <c r="C41" i="2"/>
  <c r="D40" i="2"/>
  <c r="C40" i="2"/>
  <c r="K15" i="8"/>
  <c r="M15" i="8" s="1"/>
  <c r="L15" i="8"/>
  <c r="K12" i="8"/>
  <c r="L12" i="8"/>
  <c r="M12" i="8"/>
  <c r="K6" i="8"/>
  <c r="L6" i="8"/>
  <c r="M6" i="8"/>
  <c r="D37" i="2"/>
  <c r="C37" i="2"/>
  <c r="D35" i="2"/>
  <c r="C35" i="2"/>
  <c r="D33" i="2"/>
  <c r="C33" i="2"/>
  <c r="D31" i="2"/>
  <c r="C31" i="2"/>
  <c r="D30" i="2"/>
  <c r="C30" i="2"/>
  <c r="L48" i="4"/>
  <c r="K48" i="4"/>
  <c r="M48" i="4" s="1"/>
  <c r="L6" i="4"/>
  <c r="C29" i="2" s="1"/>
  <c r="K6" i="4"/>
  <c r="M6" i="4" s="1"/>
  <c r="D29" i="2" s="1"/>
  <c r="D27" i="2"/>
  <c r="C27" i="2"/>
  <c r="D26" i="2"/>
  <c r="C26" i="2"/>
  <c r="D25" i="2"/>
  <c r="C25" i="2"/>
  <c r="D24" i="2"/>
  <c r="C24" i="2"/>
  <c r="M64" i="3"/>
  <c r="L64" i="3"/>
  <c r="M37" i="3"/>
  <c r="L37" i="3"/>
  <c r="M13" i="3"/>
  <c r="L13" i="3"/>
  <c r="D22" i="2"/>
  <c r="C22" i="2"/>
  <c r="M93" i="1"/>
  <c r="L93" i="1"/>
  <c r="L92" i="1"/>
  <c r="K92" i="1"/>
  <c r="M92" i="1" s="1"/>
  <c r="L90" i="1"/>
  <c r="K90" i="1"/>
  <c r="M90" i="1" s="1"/>
  <c r="D21" i="2"/>
  <c r="C21" i="2"/>
  <c r="M83" i="1"/>
  <c r="L83" i="1"/>
  <c r="D20" i="2"/>
  <c r="C20" i="2"/>
  <c r="M72" i="1"/>
  <c r="L72" i="1"/>
  <c r="D19" i="2"/>
  <c r="C19" i="2"/>
  <c r="D18" i="2"/>
  <c r="C18" i="2"/>
  <c r="M45" i="1"/>
  <c r="L45" i="1"/>
  <c r="D38" i="2" l="1"/>
  <c r="D44" i="2" s="1"/>
  <c r="C38" i="2"/>
  <c r="C44" i="2" s="1"/>
  <c r="M22" i="8"/>
  <c r="L22" i="8"/>
  <c r="K22" i="8"/>
  <c r="L21" i="8"/>
  <c r="K21" i="8"/>
  <c r="M21" i="8" s="1"/>
  <c r="L89" i="1"/>
  <c r="K89" i="1"/>
  <c r="M89" i="1" s="1"/>
  <c r="L44" i="1" l="1"/>
  <c r="K44" i="1"/>
  <c r="M44" i="1" s="1"/>
  <c r="L43" i="1"/>
  <c r="K43" i="1"/>
  <c r="M43" i="1" s="1"/>
  <c r="L5" i="7" l="1"/>
  <c r="K5" i="7"/>
  <c r="M5" i="7" s="1"/>
  <c r="L55" i="3" l="1"/>
  <c r="K55" i="3"/>
  <c r="M55" i="3" s="1"/>
  <c r="K52" i="8"/>
  <c r="M52" i="8" s="1"/>
  <c r="L52" i="8"/>
  <c r="K29" i="8"/>
  <c r="M29" i="8" s="1"/>
  <c r="K30" i="8"/>
  <c r="M30" i="8" s="1"/>
  <c r="K32" i="8"/>
  <c r="M32" i="8" s="1"/>
  <c r="K33" i="8"/>
  <c r="M33" i="8" s="1"/>
  <c r="K34" i="8"/>
  <c r="M34" i="8" s="1"/>
  <c r="K35" i="8"/>
  <c r="M35" i="8" s="1"/>
  <c r="K37" i="8"/>
  <c r="M37" i="8" s="1"/>
  <c r="K38" i="8"/>
  <c r="M38" i="8" s="1"/>
  <c r="K39" i="8"/>
  <c r="M39" i="8" s="1"/>
  <c r="K40" i="8"/>
  <c r="M40" i="8" s="1"/>
  <c r="K42" i="8"/>
  <c r="M42" i="8" s="1"/>
  <c r="K43" i="8"/>
  <c r="M43" i="8" s="1"/>
  <c r="K44" i="8"/>
  <c r="M44" i="8" s="1"/>
  <c r="K45" i="8"/>
  <c r="M45" i="8" s="1"/>
  <c r="L29" i="8"/>
  <c r="L30" i="8"/>
  <c r="L32" i="8"/>
  <c r="L33" i="8"/>
  <c r="L34" i="8"/>
  <c r="L35" i="8"/>
  <c r="L37" i="8"/>
  <c r="L38" i="8"/>
  <c r="L39" i="8"/>
  <c r="L40" i="8"/>
  <c r="L42" i="8"/>
  <c r="L43" i="8"/>
  <c r="L44" i="8"/>
  <c r="L45" i="8"/>
  <c r="K5" i="8"/>
  <c r="M5" i="8" s="1"/>
  <c r="K7" i="8"/>
  <c r="M7" i="8" s="1"/>
  <c r="K9" i="8"/>
  <c r="M9" i="8" s="1"/>
  <c r="K10" i="8"/>
  <c r="M10" i="8" s="1"/>
  <c r="K11" i="8"/>
  <c r="M11" i="8" s="1"/>
  <c r="K13" i="8"/>
  <c r="M13" i="8" s="1"/>
  <c r="K14" i="8"/>
  <c r="M14" i="8" s="1"/>
  <c r="L5" i="8"/>
  <c r="L7" i="8"/>
  <c r="L9" i="8"/>
  <c r="L10" i="8"/>
  <c r="L11" i="8"/>
  <c r="L13" i="8"/>
  <c r="L14" i="8"/>
  <c r="K29" i="7"/>
  <c r="M29" i="7" s="1"/>
  <c r="L29" i="7"/>
  <c r="K7" i="7"/>
  <c r="M7" i="7" s="1"/>
  <c r="L7" i="7"/>
  <c r="K5" i="6"/>
  <c r="M5" i="6"/>
  <c r="K6" i="6"/>
  <c r="M6" i="6"/>
  <c r="K7" i="6"/>
  <c r="M7" i="6"/>
  <c r="K8" i="6"/>
  <c r="M8" i="6"/>
  <c r="K9" i="6"/>
  <c r="M9" i="6"/>
  <c r="K10" i="6"/>
  <c r="M10" i="6"/>
  <c r="K11" i="6"/>
  <c r="M11" i="6"/>
  <c r="K12" i="6"/>
  <c r="M12" i="6"/>
  <c r="K13" i="6"/>
  <c r="M13" i="6"/>
  <c r="K14" i="6"/>
  <c r="M14" i="6"/>
  <c r="L5" i="6"/>
  <c r="L6" i="6"/>
  <c r="L7" i="6"/>
  <c r="L8" i="6"/>
  <c r="L9" i="6"/>
  <c r="L10" i="6"/>
  <c r="L11" i="6"/>
  <c r="L12" i="6"/>
  <c r="L13" i="6"/>
  <c r="L14" i="6"/>
  <c r="K5" i="5"/>
  <c r="M5" i="5" s="1"/>
  <c r="K7" i="5"/>
  <c r="M7" i="5" s="1"/>
  <c r="K8" i="5"/>
  <c r="M8" i="5" s="1"/>
  <c r="K9" i="5"/>
  <c r="M9" i="5" s="1"/>
  <c r="K10" i="5"/>
  <c r="M10" i="5" s="1"/>
  <c r="K11" i="5"/>
  <c r="M11" i="5" s="1"/>
  <c r="K12" i="5"/>
  <c r="M12" i="5" s="1"/>
  <c r="K13" i="5"/>
  <c r="M13" i="5" s="1"/>
  <c r="K14" i="5"/>
  <c r="M14" i="5" s="1"/>
  <c r="K15" i="5"/>
  <c r="M15" i="5"/>
  <c r="K16" i="5"/>
  <c r="M16" i="5" s="1"/>
  <c r="K17" i="5"/>
  <c r="M17" i="5" s="1"/>
  <c r="K18" i="5"/>
  <c r="M18" i="5" s="1"/>
  <c r="K19" i="5"/>
  <c r="M19" i="5" s="1"/>
  <c r="L5" i="5"/>
  <c r="L7" i="5"/>
  <c r="L8" i="5"/>
  <c r="L9" i="5"/>
  <c r="L10" i="5"/>
  <c r="L11" i="5"/>
  <c r="L12" i="5"/>
  <c r="L13" i="5"/>
  <c r="L14" i="5"/>
  <c r="L15" i="5"/>
  <c r="L16" i="5"/>
  <c r="L17" i="5"/>
  <c r="L18" i="5"/>
  <c r="L19" i="5"/>
  <c r="K45" i="4"/>
  <c r="M45" i="4"/>
  <c r="K46" i="4"/>
  <c r="M46" i="4"/>
  <c r="K47" i="4"/>
  <c r="M47" i="4"/>
  <c r="L45" i="4"/>
  <c r="L46" i="4"/>
  <c r="L47" i="4"/>
  <c r="K14" i="4"/>
  <c r="M14" i="4"/>
  <c r="K15" i="4"/>
  <c r="M15" i="4"/>
  <c r="K17" i="4"/>
  <c r="M17" i="4"/>
  <c r="K18" i="4"/>
  <c r="M18" i="4"/>
  <c r="K19" i="4"/>
  <c r="M19" i="4"/>
  <c r="K20" i="4"/>
  <c r="M20" i="4"/>
  <c r="K22" i="4"/>
  <c r="M22" i="4"/>
  <c r="K23" i="4"/>
  <c r="M23" i="4"/>
  <c r="K24" i="4"/>
  <c r="M24" i="4"/>
  <c r="K25" i="4"/>
  <c r="M25" i="4"/>
  <c r="K26" i="4"/>
  <c r="M26" i="4"/>
  <c r="K28" i="4"/>
  <c r="M28" i="4"/>
  <c r="K29" i="4"/>
  <c r="M29" i="4"/>
  <c r="K31" i="4"/>
  <c r="M31" i="4"/>
  <c r="K32" i="4"/>
  <c r="M32" i="4"/>
  <c r="K33" i="4"/>
  <c r="M33" i="4"/>
  <c r="K34" i="4"/>
  <c r="M34" i="4"/>
  <c r="K35" i="4"/>
  <c r="M35" i="4"/>
  <c r="K36" i="4"/>
  <c r="M36" i="4"/>
  <c r="K37" i="4"/>
  <c r="M37" i="4"/>
  <c r="K38" i="4"/>
  <c r="M38" i="4"/>
  <c r="K39" i="4"/>
  <c r="M39" i="4"/>
  <c r="L14" i="4"/>
  <c r="L15" i="4"/>
  <c r="L17" i="4"/>
  <c r="L18" i="4"/>
  <c r="L19" i="4"/>
  <c r="L20" i="4"/>
  <c r="L22" i="4"/>
  <c r="L23" i="4"/>
  <c r="L24" i="4"/>
  <c r="L25" i="4"/>
  <c r="L26" i="4"/>
  <c r="L28" i="4"/>
  <c r="L29" i="4"/>
  <c r="L31" i="4"/>
  <c r="L32" i="4"/>
  <c r="L33" i="4"/>
  <c r="L34" i="4"/>
  <c r="L35" i="4"/>
  <c r="L36" i="4"/>
  <c r="L37" i="4"/>
  <c r="L38" i="4"/>
  <c r="L39" i="4"/>
  <c r="K5" i="4"/>
  <c r="M5" i="4" s="1"/>
  <c r="K7" i="4"/>
  <c r="M7" i="4"/>
  <c r="L5" i="4"/>
  <c r="L7" i="4"/>
  <c r="L5" i="3"/>
  <c r="K5" i="3"/>
  <c r="M5" i="3" s="1"/>
  <c r="K56" i="3"/>
  <c r="M56" i="3" s="1"/>
  <c r="K57" i="3"/>
  <c r="M57" i="3" s="1"/>
  <c r="K58" i="3"/>
  <c r="M58" i="3" s="1"/>
  <c r="K59" i="3"/>
  <c r="M59" i="3"/>
  <c r="K60" i="3"/>
  <c r="M60" i="3" s="1"/>
  <c r="K61" i="3"/>
  <c r="M61" i="3" s="1"/>
  <c r="K62" i="3"/>
  <c r="M62" i="3" s="1"/>
  <c r="K63" i="3"/>
  <c r="M63" i="3" s="1"/>
  <c r="L56" i="3"/>
  <c r="L57" i="3"/>
  <c r="L58" i="3"/>
  <c r="L59" i="3"/>
  <c r="L60" i="3"/>
  <c r="L61" i="3"/>
  <c r="L62" i="3"/>
  <c r="L63" i="3"/>
  <c r="K43" i="3"/>
  <c r="M43" i="3" s="1"/>
  <c r="K44" i="3"/>
  <c r="M44" i="3" s="1"/>
  <c r="K45" i="3"/>
  <c r="M45" i="3" s="1"/>
  <c r="K46" i="3"/>
  <c r="M46" i="3" s="1"/>
  <c r="K47" i="3"/>
  <c r="M47" i="3" s="1"/>
  <c r="K48" i="3"/>
  <c r="M48" i="3" s="1"/>
  <c r="L43" i="3"/>
  <c r="L44" i="3"/>
  <c r="L45" i="3"/>
  <c r="L46" i="3"/>
  <c r="L47" i="3"/>
  <c r="L48" i="3"/>
  <c r="K19" i="3"/>
  <c r="M19" i="3" s="1"/>
  <c r="K20" i="3"/>
  <c r="M20" i="3" s="1"/>
  <c r="K22" i="3"/>
  <c r="M22" i="3" s="1"/>
  <c r="K24" i="3"/>
  <c r="M24" i="3" s="1"/>
  <c r="K25" i="3"/>
  <c r="M25" i="3"/>
  <c r="K26" i="3"/>
  <c r="M26" i="3" s="1"/>
  <c r="K28" i="3"/>
  <c r="M28" i="3" s="1"/>
  <c r="K30" i="3"/>
  <c r="M30" i="3" s="1"/>
  <c r="K32" i="3"/>
  <c r="M32" i="3" s="1"/>
  <c r="K34" i="3"/>
  <c r="M34" i="3" s="1"/>
  <c r="K35" i="3"/>
  <c r="M35" i="3" s="1"/>
  <c r="K36" i="3"/>
  <c r="M36" i="3" s="1"/>
  <c r="L19" i="3"/>
  <c r="L20" i="3"/>
  <c r="L22" i="3"/>
  <c r="L24" i="3"/>
  <c r="L25" i="3"/>
  <c r="L26" i="3"/>
  <c r="L28" i="3"/>
  <c r="L30" i="3"/>
  <c r="L32" i="3"/>
  <c r="L34" i="3"/>
  <c r="L35" i="3"/>
  <c r="L36" i="3"/>
  <c r="K7" i="3"/>
  <c r="M7" i="3" s="1"/>
  <c r="K9" i="3"/>
  <c r="M9" i="3" s="1"/>
  <c r="K10" i="3"/>
  <c r="M10" i="3" s="1"/>
  <c r="K12" i="3"/>
  <c r="M12" i="3" s="1"/>
  <c r="L7" i="3"/>
  <c r="L9" i="3"/>
  <c r="L10" i="3"/>
  <c r="L12" i="3"/>
  <c r="K7" i="1"/>
  <c r="M7" i="1"/>
  <c r="K9" i="1"/>
  <c r="M9" i="1" s="1"/>
  <c r="K11" i="1"/>
  <c r="M11" i="1"/>
  <c r="K12" i="1"/>
  <c r="M12" i="1" s="1"/>
  <c r="L7" i="1"/>
  <c r="L9" i="1"/>
  <c r="L11" i="1"/>
  <c r="L12" i="1"/>
  <c r="K78" i="1"/>
  <c r="M78" i="1"/>
  <c r="K79" i="1"/>
  <c r="M79" i="1" s="1"/>
  <c r="K81" i="1"/>
  <c r="M81" i="1" s="1"/>
  <c r="K82" i="1"/>
  <c r="M82" i="1" s="1"/>
  <c r="L78" i="1"/>
  <c r="L79" i="1"/>
  <c r="L81" i="1"/>
  <c r="L82" i="1"/>
  <c r="K63" i="1"/>
  <c r="M63" i="1"/>
  <c r="K64" i="1"/>
  <c r="M64" i="1" s="1"/>
  <c r="K65" i="1"/>
  <c r="M65" i="1"/>
  <c r="K67" i="1"/>
  <c r="M67" i="1" s="1"/>
  <c r="K68" i="1"/>
  <c r="M68" i="1"/>
  <c r="K70" i="1"/>
  <c r="M70" i="1" s="1"/>
  <c r="K71" i="1"/>
  <c r="M71" i="1" s="1"/>
  <c r="L63" i="1"/>
  <c r="L64" i="1"/>
  <c r="L65" i="1"/>
  <c r="L67" i="1"/>
  <c r="L68" i="1"/>
  <c r="L70" i="1"/>
  <c r="L71" i="1"/>
  <c r="K51" i="1"/>
  <c r="M51" i="1" s="1"/>
  <c r="K52" i="1"/>
  <c r="M52" i="1" s="1"/>
  <c r="K54" i="1"/>
  <c r="M54" i="1" s="1"/>
  <c r="K55" i="1"/>
  <c r="M55" i="1" s="1"/>
  <c r="K56" i="1"/>
  <c r="M56" i="1" s="1"/>
  <c r="L51" i="1"/>
  <c r="L52" i="1"/>
  <c r="L54" i="1"/>
  <c r="L55" i="1"/>
  <c r="L56" i="1"/>
  <c r="K35" i="1"/>
  <c r="M35" i="1" s="1"/>
  <c r="K36" i="1"/>
  <c r="M36" i="1" s="1"/>
  <c r="K37" i="1"/>
  <c r="M37" i="1" s="1"/>
  <c r="L35" i="1"/>
  <c r="L36" i="1"/>
  <c r="L37" i="1"/>
  <c r="K26" i="1"/>
  <c r="M26" i="1" s="1"/>
  <c r="K27" i="1"/>
  <c r="M27" i="1" s="1"/>
  <c r="K28" i="1"/>
  <c r="M28" i="1" s="1"/>
  <c r="L26" i="1"/>
  <c r="L27" i="1"/>
  <c r="L28" i="1"/>
  <c r="K18" i="1"/>
  <c r="M18" i="1" s="1"/>
  <c r="K19" i="1"/>
  <c r="M19" i="1" s="1"/>
  <c r="L18" i="1"/>
  <c r="L19" i="1"/>
  <c r="M57" i="1" l="1"/>
  <c r="M29" i="1"/>
  <c r="D16" i="2" s="1"/>
  <c r="M38" i="1"/>
  <c r="D17" i="2" s="1"/>
  <c r="M13" i="1"/>
  <c r="D14" i="2" s="1"/>
  <c r="L13" i="1"/>
  <c r="C14" i="2" s="1"/>
  <c r="M20" i="1"/>
  <c r="D15" i="2" s="1"/>
  <c r="L29" i="1"/>
  <c r="C16" i="2" s="1"/>
  <c r="L57" i="1"/>
  <c r="L20" i="1"/>
  <c r="C15" i="2" s="1"/>
  <c r="L38" i="1"/>
  <c r="C17" i="2" s="1"/>
  <c r="M49" i="3"/>
  <c r="L49" i="3"/>
</calcChain>
</file>

<file path=xl/sharedStrings.xml><?xml version="1.0" encoding="utf-8"?>
<sst xmlns="http://schemas.openxmlformats.org/spreadsheetml/2006/main" count="1094" uniqueCount="380">
  <si>
    <t>SKLOP 1: MATERIAL ZA OSKRBO RANE</t>
  </si>
  <si>
    <t>PODSKLOP 1.1 . MREŽICE IN ZAŠČITA ZA KOŽO PRED RZP</t>
  </si>
  <si>
    <t>Zap.št.</t>
  </si>
  <si>
    <t>OPIS  IZDELKA</t>
  </si>
  <si>
    <t>Količina</t>
  </si>
  <si>
    <t>EM</t>
  </si>
  <si>
    <t>PROIZVAJALEC</t>
  </si>
  <si>
    <t>ponujen izdelek</t>
  </si>
  <si>
    <t>Kataloška</t>
  </si>
  <si>
    <t>pakiranje</t>
  </si>
  <si>
    <t>cena/EM brez DDV</t>
  </si>
  <si>
    <t>% DDV</t>
  </si>
  <si>
    <t>cena/EM z DDV</t>
  </si>
  <si>
    <t>SKUPAJ brez DDV</t>
  </si>
  <si>
    <t>SKUPAJ z DDV</t>
  </si>
  <si>
    <t>številka</t>
  </si>
  <si>
    <t>1.</t>
  </si>
  <si>
    <r>
      <t>Mrežica</t>
    </r>
    <r>
      <rPr>
        <sz val="8"/>
        <color indexed="8"/>
        <rFont val="Arial"/>
        <family val="2"/>
        <charset val="238"/>
      </rPr>
      <t xml:space="preserve"> iz redko tkane bombažne tkanine, sterilna, </t>
    </r>
    <r>
      <rPr>
        <b/>
        <sz val="8"/>
        <color indexed="8"/>
        <rFont val="Arial"/>
        <family val="2"/>
        <charset val="238"/>
      </rPr>
      <t xml:space="preserve">impregnirana z nevtralnim mazilom </t>
    </r>
    <r>
      <rPr>
        <sz val="8"/>
        <color indexed="8"/>
        <rFont val="Arial"/>
        <family val="2"/>
        <charset val="238"/>
      </rPr>
      <t xml:space="preserve">( parafin/vazelin- inertno, nereaktivno mazilo), ki se ne izpere pri močnem izločanju iz rane. </t>
    </r>
  </si>
  <si>
    <t>1.1.</t>
  </si>
  <si>
    <t>kos</t>
  </si>
  <si>
    <t>2.</t>
  </si>
  <si>
    <r>
      <rPr>
        <b/>
        <sz val="8"/>
        <color indexed="8"/>
        <rFont val="Arial"/>
        <family val="2"/>
        <charset val="238"/>
      </rPr>
      <t xml:space="preserve">Mrežica, </t>
    </r>
    <r>
      <rPr>
        <sz val="8"/>
        <color indexed="8"/>
        <rFont val="Arial"/>
        <family val="2"/>
        <charset val="238"/>
      </rPr>
      <t xml:space="preserve">sterilna,  iz viskoznih monofilamentnih vlaken z odprtinami več kot  1mmx1mm, </t>
    </r>
    <r>
      <rPr>
        <b/>
        <sz val="8"/>
        <color indexed="8"/>
        <rFont val="Arial"/>
        <family val="2"/>
        <charset val="238"/>
      </rPr>
      <t>impregnirana z 10% raztopino povidon jodida</t>
    </r>
    <r>
      <rPr>
        <sz val="8"/>
        <color indexed="8"/>
        <rFont val="Arial"/>
        <family val="2"/>
        <charset val="238"/>
      </rPr>
      <t xml:space="preserve"> tako, da ob pokončnem skladiščenju in namestitvi, neodvisno od temp.nihanj, ohrani enakomerno porazdelitev PVP-I po celotni površini . </t>
    </r>
  </si>
  <si>
    <t>2.1.</t>
  </si>
  <si>
    <t>3.</t>
  </si>
  <si>
    <r>
      <rPr>
        <b/>
        <sz val="8"/>
        <color indexed="8"/>
        <rFont val="Arial"/>
        <family val="2"/>
        <charset val="238"/>
      </rPr>
      <t>Mrežica</t>
    </r>
    <r>
      <rPr>
        <sz val="8"/>
        <color indexed="8"/>
        <rFont val="Arial"/>
        <family val="2"/>
        <charset val="238"/>
      </rPr>
      <t xml:space="preserve">,sterilna,  v celoti </t>
    </r>
    <r>
      <rPr>
        <b/>
        <sz val="8"/>
        <color indexed="8"/>
        <rFont val="Arial"/>
        <family val="2"/>
        <charset val="238"/>
      </rPr>
      <t xml:space="preserve">prepojena z medicinskim kostanjevim medom, </t>
    </r>
    <r>
      <rPr>
        <sz val="8"/>
        <color indexed="8"/>
        <rFont val="Arial"/>
        <family val="2"/>
        <charset val="238"/>
      </rPr>
      <t xml:space="preserve">prekrita s prozorno folijo, ki omogoča enostavno rezanje na manjše dimenzije. Mrežica ni vpojna, ob uporabi potrebujete dodatno vpojno oblogo. Mrežica izloček iz rane prepušča skozi svoje pore, deluje bakterstatično. </t>
    </r>
  </si>
  <si>
    <t>3.1.</t>
  </si>
  <si>
    <t>Dimenzije 10 x 10 cm</t>
  </si>
  <si>
    <t>4.</t>
  </si>
  <si>
    <t>SKUPAJ</t>
  </si>
  <si>
    <t>PODSKLOP 1.2 . GELI ZA RAZTAPLJANJE NEKROZ</t>
  </si>
  <si>
    <r>
      <rPr>
        <b/>
        <sz val="8"/>
        <color indexed="8"/>
        <rFont val="Arial"/>
        <family val="2"/>
        <charset val="238"/>
      </rPr>
      <t>Hidrokoloidni gel</t>
    </r>
    <r>
      <rPr>
        <sz val="8"/>
        <color indexed="8"/>
        <rFont val="Arial"/>
        <family val="2"/>
        <charset val="238"/>
      </rPr>
      <t>: polnilo iz vode in celuloze - hidrokoloidni gel z dodatkom pektina. Pospeši avtolitično čiščenje ran brez ali z malo izločka, ne draži, ne poškoduje okolne kože. Na rani lahko ostane od 3 - 5 dni oz. odvisno od stanja rane ter sprejete klinične prakse; na ranah v fazi granulacije do 7 dni. Za hidriranje, iritirane kože, v tubi 15g</t>
    </r>
  </si>
  <si>
    <r>
      <rPr>
        <b/>
        <sz val="8"/>
        <color indexed="8"/>
        <rFont val="Arial"/>
        <family val="2"/>
        <charset val="238"/>
      </rPr>
      <t xml:space="preserve">Elektroliziran antiseptičen hidrogel </t>
    </r>
    <r>
      <rPr>
        <sz val="8"/>
        <color indexed="8"/>
        <rFont val="Arial"/>
        <family val="2"/>
        <charset val="238"/>
      </rPr>
      <t>za mehčanje mrtvin, fibrinskih oblog, pospeševanje granulacije ter za rehidracijo opeklin 1.in 2.stopnje. Sestava Elektrolizirana H2O, NaCl; Pomožne snovi: HOCL in NaOCL, Stabilen pH, Gelling agent , Film forming agent, je okolju prijazen, zato ga ni potrebno zavreči kot bolnišnični odpadek. Sterilno pakiranje v aplikatorju 250g.</t>
    </r>
  </si>
  <si>
    <t>PODSKLOP 1.3 . HIDROAKTIVNE OBLOGE</t>
  </si>
  <si>
    <r>
      <rPr>
        <b/>
        <sz val="8"/>
        <color indexed="8"/>
        <rFont val="Arial"/>
        <family val="2"/>
        <charset val="238"/>
      </rPr>
      <t>Obloga/obkladek z dodatkom Ringerja</t>
    </r>
    <r>
      <rPr>
        <sz val="8"/>
        <color indexed="8"/>
        <rFont val="Arial"/>
        <family val="2"/>
        <charset val="238"/>
      </rPr>
      <t xml:space="preserve"> - Hidroaktivna obloga, prepojena z Ringerejevo raztopino, omogoča 72-urno vlaženje. Ima mehanizem absrobcije in izpiranja. Obloga vase veže nekrozno tkivo, bakterije, odmrle celice in izloček iz rane, hkrati pa neprestano sprošča Ringerjevo raztopino. Ne sme segati čez rob rane.Sterilna ( +/- 0,5 cm)</t>
    </r>
  </si>
  <si>
    <t xml:space="preserve">Dimenzije: okrogel ø 4cm                                               </t>
  </si>
  <si>
    <t>KOS</t>
  </si>
  <si>
    <t>1.2.</t>
  </si>
  <si>
    <t xml:space="preserve">Dimenzije:  4x8cm                                               </t>
  </si>
  <si>
    <t>1.3.</t>
  </si>
  <si>
    <t>PODSKLOP 1.4 . POLIURETANSKE PENE S SILIKONOM</t>
  </si>
  <si>
    <r>
      <rPr>
        <b/>
        <sz val="8"/>
        <rFont val="Arial"/>
        <family val="2"/>
        <charset val="238"/>
      </rPr>
      <t>Poliuretanska pena</t>
    </r>
    <r>
      <rPr>
        <sz val="8"/>
        <rFont val="Arial"/>
        <family val="2"/>
        <charset val="238"/>
      </rPr>
      <t xml:space="preserve">  z odprtimi medprostori za boljše uravnavanje izločka (31,24 g/10 cm2/24 h), s kontaktno plastjo hidrofobnega lepljivega elastomera ( mehak silikon), ki je nabrizgan po celotni površini. Naguban zaščitni poliuretanski film, nepropusten za bakterije in viruse večje od 25nm, prepušča zrak in vodne hlape Brez lepilnega roba.Dimenzije: 17,5x17,5cm (kot npr. Mepilex)  (+/-1cm)</t>
    </r>
  </si>
  <si>
    <r>
      <rPr>
        <b/>
        <sz val="8"/>
        <color indexed="8"/>
        <rFont val="Arial"/>
        <family val="2"/>
        <charset val="238"/>
      </rPr>
      <t>Posebna oblika poliuretanske obloge</t>
    </r>
    <r>
      <rPr>
        <sz val="8"/>
        <color indexed="8"/>
        <rFont val="Arial"/>
        <family val="2"/>
        <charset val="238"/>
      </rPr>
      <t xml:space="preserve">-   Večplastna obloga s plastjo  hidrofobnega lepljivega elastomera (mehak silikon) posebne oblike za oskrbo peta, z lepljivim robom,  stična plast po celotni površini obloge (tudi rob) prevlečena z mehkim silikonom, zgornja plast iz poliuretanskega filma, ki ne prepušča MO večjih od 20nm Sterilna ( +/- 1,0 cm). Dimenzije: 18.5x24cm
</t>
    </r>
  </si>
  <si>
    <r>
      <rPr>
        <b/>
        <sz val="9"/>
        <color indexed="8"/>
        <rFont val="Calibri"/>
        <family val="2"/>
        <charset val="238"/>
      </rPr>
      <t>Hidrokoloidna obloga</t>
    </r>
    <r>
      <rPr>
        <sz val="9"/>
        <color indexed="8"/>
        <rFont val="Calibri"/>
        <family val="2"/>
        <charset val="238"/>
      </rPr>
      <t xml:space="preserve">, sestavljena iz HC z dodanimi alginatnimi vlakni, PU film na zunanji strani omogoča optimalno izmenjavo plinov. Obloga ima lahko vgrajen sistem spreminjenje barv, kar je pokazatelj za zamenjavo obloge. Visoka vpojnost in permeabilnost – obvladovanje izločka 0,33 g/cm2 v 24h.  Sterilna in se lahko reže  ( +/- 1cm) </t>
    </r>
  </si>
  <si>
    <t>Dimenzije: 10x10 cm</t>
  </si>
  <si>
    <t>Dimenzije: 20x20 cm</t>
  </si>
  <si>
    <r>
      <rPr>
        <b/>
        <sz val="9"/>
        <color indexed="8"/>
        <rFont val="Calibri"/>
        <family val="2"/>
        <charset val="238"/>
      </rPr>
      <t>Tanka hidrokoloidna obloga</t>
    </r>
    <r>
      <rPr>
        <sz val="9"/>
        <color indexed="8"/>
        <rFont val="Calibri"/>
        <family val="2"/>
        <charset val="238"/>
      </rPr>
      <t xml:space="preserve">, vsebujejo karboksimetil celulozo (vpija izloček), ki v stiku z izločkom rane tvori gel. Gel zmanjšuje bolečino, pospešuje celjenje in čiščenje rane, vzdržuje potrebno kislost in omogoča celjenje ran v vlažnem okolju.  Visoka vpojnost in permeabilnost – obvladovanje izločka 0,43 g/cm2 v 24h.
PU film na zunanji strani omogoča optimalno izmenjavo plinov. Obloga ima lahko vgrajen sistem spreminjenje barv, kar je pokazatelj za zamenjavo obloge  Sterilna in se lahko reže  ( +/- 1cm) </t>
    </r>
  </si>
  <si>
    <t>Dimenzije: 5x7 cm</t>
  </si>
  <si>
    <t>2.2.</t>
  </si>
  <si>
    <t>2.3.</t>
  </si>
  <si>
    <t>Dimenzije: 15x20 cm</t>
  </si>
  <si>
    <r>
      <rPr>
        <b/>
        <sz val="8"/>
        <color indexed="8"/>
        <rFont val="Arial"/>
        <family val="2"/>
        <charset val="238"/>
      </rPr>
      <t xml:space="preserve">Alginat </t>
    </r>
    <r>
      <rPr>
        <sz val="8"/>
        <color indexed="8"/>
        <rFont val="Arial"/>
        <family val="2"/>
        <charset val="238"/>
      </rPr>
      <t>- Primarna mehka, visoko vpojna obloga/polnilo iz Ca Na alginatnih vlaken in presežkom guluronske kisline. Ob stiku z izločkom tvorij gel, ki na rani vzdržuje optimalno vlažnost.  Vpojnost mora biti vsaj 17,3 g na g obloge. Fizikalno kemične lastnosti (presežk guluronske kisline (2:1), ki zagotavlja kompaktnost gela oz. celovitost obloge ob odstranitv in razmerje Ca: Na (80:20) zagotavlja podaljšano vpijanje izločka in delovanje obloge) privedejo do čiščenja ran in zgodnejše zacelitve ter delujejo hemostatsko. Za oskrbo vseh vrst ran, akutnih in kroničnih, prvenstveno za odstranjevanje fibrinskih in nekrotičnih naslag ter za zaustavljanje kapilarnih krvavitev. Potrebujejo sekundarno oblogo oz. pričvrstitev. Na rani lahko ostanejo do 7 dni oz. jih zamenjamo, ko se v celoti pretvorijo v gel.  Sterilna in se lahko reže (+/- 0,5cm).</t>
    </r>
  </si>
  <si>
    <t>Dimenzije: tampon 2g</t>
  </si>
  <si>
    <t>Dimenzije: 7,5x12cm</t>
  </si>
  <si>
    <t>Dimenzije: 10x20cm</t>
  </si>
  <si>
    <r>
      <rPr>
        <b/>
        <sz val="8"/>
        <rFont val="Arial"/>
        <family val="2"/>
        <charset val="238"/>
      </rPr>
      <t xml:space="preserve">Alginat s srebrom - </t>
    </r>
    <r>
      <rPr>
        <sz val="8"/>
        <rFont val="Arial"/>
        <family val="2"/>
        <charset val="238"/>
      </rPr>
      <t xml:space="preserve">Primarne , mehke, visokovpojne obloge/polnila iz Ca Na vlaken z dodatkom CMC vlaken. Obloga vpije vsaj 29 g /100 cm2 izločka, s sestavo 70% guluronske kisline in s 30% manuronske kisline. Posledica sestave je oskrba ran z obilnim izločkom. Srebrovi joni se sproščajo v rano postopoma in kontrolirano.  Sterilen in se lahko reže                                                                                      </t>
    </r>
  </si>
  <si>
    <t xml:space="preserve">Dimenzije: 15x15cm    +-1cm </t>
  </si>
  <si>
    <t>Dimenzije: 2,5x30cm  -tamponada  +-1cm</t>
  </si>
  <si>
    <r>
      <t>Nelepljiva obloga iz aktivnega oglja inpregnirana s srebrom,</t>
    </r>
    <r>
      <rPr>
        <sz val="8"/>
        <rFont val="Arial"/>
        <family val="2"/>
        <charset val="238"/>
      </rPr>
      <t xml:space="preserve"> uporablja se za inficirane in globoke rane. Obloga  preprečuje neprijeten vonj. Ima neadherentno viskozno zunanno plast, enostavna za uporabo, ker sta obe strani enaki.Obloga ima zavarjene robove in je ne smemo rezati. Obloga ni vpojna, sterilna.                                          </t>
    </r>
  </si>
  <si>
    <t>Dimenzije 6,5x9,5 cm</t>
  </si>
  <si>
    <t>3.2.</t>
  </si>
  <si>
    <t xml:space="preserve">Dimenzije 10,5 x 10,5 cm </t>
  </si>
  <si>
    <r>
      <rPr>
        <b/>
        <sz val="8"/>
        <color indexed="8"/>
        <rFont val="Arial"/>
        <family val="2"/>
        <charset val="238"/>
      </rPr>
      <t>Obloga/polnilo iz hidrofiber</t>
    </r>
    <r>
      <rPr>
        <sz val="8"/>
        <color indexed="8"/>
        <rFont val="Arial"/>
        <family val="2"/>
        <charset val="238"/>
      </rPr>
      <t>- iz 100% celuloze, obdelane s hidrofiber tehnologijo , ki je mehka, netkana, visoko vpojna, hipoalergena obloga, prešita s celuloznimi nitkami v obliki obloge ali polnila. Za različne akutne in  kronične rane z zmernim do močnim izločanjem; za vse faze celjenja; tudi za kontaminirane rane do stopnje kritične kolonizacije. Sterilna in potrebuje pritrditev.</t>
    </r>
  </si>
  <si>
    <t xml:space="preserve">Dimenzije: 2x45cm  -tamponada  </t>
  </si>
  <si>
    <r>
      <rPr>
        <b/>
        <sz val="8"/>
        <color indexed="8"/>
        <rFont val="Arial"/>
        <family val="2"/>
        <charset val="238"/>
      </rPr>
      <t>Obloga/polnilo iz hidrofiber z dodatkom srebra in dezificiensa</t>
    </r>
    <r>
      <rPr>
        <sz val="8"/>
        <color indexed="8"/>
        <rFont val="Arial"/>
        <family val="2"/>
        <charset val="238"/>
      </rPr>
      <t>- sterilna, mehka, netkana, visoko vpojna, hipoalergena antimikrobna  obloga sestavljena iz 100%Na CMC-hidrofiber v obliko obloge in polnila z dodanim 1,2% ionskega srebra ter benzetonijevim kloridom in EDTA, prešita s celuloznimi nitkami. Za različne akutne in  kronične rane z zmernim do močnim izločanjem; za vse faze celjenja. Za oskrbo kritično koloniziranih in inficiranih ran, tudi po okužbi z rezistentnimi sevi bakterij in glivicami, s poudarkom delovanja na odstranjevanju un preprečevanju ponovnega nastanka biofilma.Sterilna in potrebuje pritrditev.</t>
    </r>
  </si>
  <si>
    <t xml:space="preserve">Dimenzije 5x5 cm </t>
  </si>
  <si>
    <t xml:space="preserve">Dimenzije 10 x 10 cm </t>
  </si>
  <si>
    <t>Datum:_______</t>
  </si>
  <si>
    <t>Žig in podpis ponudnika:_____________</t>
  </si>
  <si>
    <t>SKLOP 2: SANITETNI IN OBVEZILNI MATERIAL</t>
  </si>
  <si>
    <t>PODSKLOP 2.1. STANIČEVINA,  VATIRANCI IN KOMPRESE</t>
  </si>
  <si>
    <r>
      <rPr>
        <b/>
        <sz val="8"/>
        <rFont val="Arial CE"/>
        <charset val="238"/>
      </rPr>
      <t>Celulozna vata</t>
    </r>
    <r>
      <rPr>
        <sz val="8"/>
        <rFont val="Arial CE"/>
        <charset val="238"/>
      </rPr>
      <t xml:space="preserve"> 1 kg</t>
    </r>
  </si>
  <si>
    <r>
      <rPr>
        <b/>
        <sz val="8"/>
        <rFont val="Arial CE"/>
        <charset val="238"/>
      </rPr>
      <t>Vatiranec z gazo</t>
    </r>
    <r>
      <rPr>
        <sz val="8"/>
        <rFont val="Arial CE"/>
        <family val="2"/>
        <charset val="238"/>
      </rPr>
      <t xml:space="preserve">,  100% bombaž, zelo mehek in vpojn. Jedro bombažne vate je ovito v gazo gostote 12/8 niti / cm2 . Materiali ustrezajo EN 14079 in so beljeni z vodikovim peroksidom. Šivani so z dveh strani.  Vpojnost jedra je minimalno 15g/g; nesterilen; </t>
    </r>
  </si>
  <si>
    <t>Dimenzije:  25x15cm.</t>
  </si>
  <si>
    <r>
      <rPr>
        <b/>
        <sz val="8"/>
        <rFont val="Arial CE"/>
        <charset val="238"/>
      </rPr>
      <t>Kompresa visoko vpojna s tekočinsko zaporo</t>
    </r>
    <r>
      <rPr>
        <sz val="8"/>
        <rFont val="Arial CE"/>
        <family val="2"/>
        <charset val="238"/>
      </rPr>
      <t xml:space="preserve">. Je mehka, sestavljena iz supervpojne snovi, ki tekočino zadrži v jedruv, prekrita s tankim slojem netkanega tekstilja, na zgornji strani je poseben vodoodbojen in za zrak prepusten sloj, ki rano ščiti pred kontaminacijo. Obloga ne draži kože, posamično pakirana, sterilna, z označbo roka uporabe.                                                                                                                                                                                                               </t>
    </r>
  </si>
  <si>
    <t>Dimenzije:  20x10cm.</t>
  </si>
  <si>
    <t>Dimenzije:  20x30cm.</t>
  </si>
  <si>
    <t>Vpojna zaščitna posteljna podloga s tekočinsko zaporo</t>
  </si>
  <si>
    <t>4.1.</t>
  </si>
  <si>
    <t>Dimenzije (šxd) 60 cm x 40 cm.                      Odstopanje + -10cm</t>
  </si>
  <si>
    <t xml:space="preserve">PODSKLOP 2.2. OBLIŽI in LEPILNI TRAKOVI </t>
  </si>
  <si>
    <r>
      <rPr>
        <b/>
        <sz val="8"/>
        <rFont val="Arial CE"/>
        <charset val="238"/>
      </rPr>
      <t>Obliž za pričvrstitev gaze</t>
    </r>
    <r>
      <rPr>
        <sz val="8"/>
        <rFont val="Arial CE"/>
        <charset val="238"/>
      </rPr>
      <t xml:space="preserve">, vpojnih kompres, oblog za rane ter katetrov. Je izjemno prilagodljiv samolepilni trak iz netkanega materiala, s hipoalergenim poliakrilatnim lepilom, je prožen, se neboleče odstranjuje, je v kolutu in je pakiran v zloženko za lažjo namestitev, podobne kvalitete kot Omnifix;                                                                                                       </t>
    </r>
    <r>
      <rPr>
        <b/>
        <sz val="8"/>
        <rFont val="Arial CE"/>
        <charset val="238"/>
      </rPr>
      <t/>
    </r>
  </si>
  <si>
    <t>Dimenzije: 15cmx10m</t>
  </si>
  <si>
    <r>
      <rPr>
        <b/>
        <sz val="8"/>
        <rFont val="Arial CE"/>
        <charset val="238"/>
      </rPr>
      <t>Dimenzije</t>
    </r>
    <r>
      <rPr>
        <sz val="8"/>
        <rFont val="Arial CE"/>
        <family val="2"/>
        <charset val="238"/>
      </rPr>
      <t>: 10cmx10m</t>
    </r>
  </si>
  <si>
    <r>
      <rPr>
        <b/>
        <sz val="8"/>
        <rFont val="Arial"/>
        <family val="2"/>
        <charset val="238"/>
      </rPr>
      <t>Samolepilni trak,</t>
    </r>
    <r>
      <rPr>
        <sz val="8"/>
        <rFont val="Arial"/>
        <family val="2"/>
        <charset val="238"/>
      </rPr>
      <t xml:space="preserve"> 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t>
    </r>
  </si>
  <si>
    <t>Dimenzja 25 mm x 9,1 m</t>
  </si>
  <si>
    <r>
      <rPr>
        <b/>
        <sz val="8"/>
        <rFont val="Arial CE"/>
        <charset val="238"/>
      </rPr>
      <t>Nesterilen prozoren film</t>
    </r>
    <r>
      <rPr>
        <sz val="8"/>
        <rFont val="Arial CE"/>
        <family val="2"/>
        <charset val="238"/>
      </rPr>
      <t xml:space="preserve"> v obliki role. Neprepusten za bakterije, koži omogoča dihanje, enostavno se ga odreže na želeno dolžino, obliko, je prilagodljiv, raztegljiv in koži prijazen. Ima dvodelno ojačitveno folijo(s centimetrskim merilom), omogoča odlično preglednost in natančno namestitev filma. Podobne kvalitete kot Tegaderm.                                                                                           </t>
    </r>
  </si>
  <si>
    <t>Dimenzije: 10cmx10m Odstopanje + -1cm.</t>
  </si>
  <si>
    <t>Dimenzije: 15cmx10m Odstopanje + -1cm.</t>
  </si>
  <si>
    <r>
      <t xml:space="preserve">Lepilni trak za pričvrstitev želodčne sonde, </t>
    </r>
    <r>
      <rPr>
        <sz val="8"/>
        <rFont val="Arial CE"/>
        <charset val="238"/>
      </rPr>
      <t>je kožne barve z dvema krakoma za pritrditev sonde, se ne reže in je pakiran v škatlici, A150, z posmičnim izvlekom enega obliža. Podobne kvalitete kot Naso-fix.</t>
    </r>
  </si>
  <si>
    <t>5.</t>
  </si>
  <si>
    <r>
      <rPr>
        <b/>
        <sz val="8"/>
        <rFont val="Arial CE"/>
        <charset val="238"/>
      </rPr>
      <t xml:space="preserve">Sterilni obliž za varno pritrjevanje i.v.kanil </t>
    </r>
    <r>
      <rPr>
        <sz val="8"/>
        <rFont val="Arial CE"/>
        <family val="2"/>
        <charset val="238"/>
      </rPr>
      <t xml:space="preserve"> s krilci. Za zaščito kože in kontrolo vbodnega mesta kože mora biti iz poliuretana in prosojen. Za zagotovitev pacientovega konforta in eventuelne absorbcije, mora imeti dodatno centralno nameščeno absorbcijsko gobico.                                                                                                                                     </t>
    </r>
  </si>
  <si>
    <t>5.1.</t>
  </si>
  <si>
    <t>Dimenzije: 65x90mm; Odstopanje + -1cm.</t>
  </si>
  <si>
    <t>6.</t>
  </si>
  <si>
    <r>
      <rPr>
        <b/>
        <sz val="8"/>
        <rFont val="Arial CE"/>
        <charset val="238"/>
      </rPr>
      <t>Zaščitni sterilni poliuretanski prozorni  film,</t>
    </r>
    <r>
      <rPr>
        <sz val="8"/>
        <rFont val="Arial CE"/>
        <family val="2"/>
        <charset val="238"/>
      </rPr>
      <t xml:space="preserve"> ki zagotavlja toplo vlažno okolje. Ima hipoalergensko lepilo. Prepuščati mora pline in hlape, ne pa tekočin in bakterij. Odstranjuje se na poteg z robov, ima troslojni sistem aplikacije. Film mora biti malo debelejši in zmožen ponovnega zlepljenja po enkratnem sprijetju.  Podobne kvalitete kot Tegaderm.                                                </t>
    </r>
  </si>
  <si>
    <t>6.1.</t>
  </si>
  <si>
    <t>Dimenzije: 10 x12 cm Odstopanje + -1cm.</t>
  </si>
  <si>
    <t>7.</t>
  </si>
  <si>
    <r>
      <rPr>
        <b/>
        <sz val="8"/>
        <rFont val="Arial CE"/>
        <charset val="238"/>
      </rPr>
      <t>Sterilni stripi za zapiranje ran</t>
    </r>
    <r>
      <rPr>
        <sz val="8"/>
        <rFont val="Arial CE"/>
        <family val="2"/>
        <charset val="238"/>
      </rPr>
      <t xml:space="preserve"> izdelani v obliki krajših trakov, iz netkanega tekstila iz mešanice poliestra in poliamida s hipoalergenim poliakrilatnim lepilnim nanosom.                                                                                     </t>
    </r>
  </si>
  <si>
    <t>7.1.</t>
  </si>
  <si>
    <t>Dimenzije: 6x76mm +- 5mm</t>
  </si>
  <si>
    <t>8.</t>
  </si>
  <si>
    <r>
      <rPr>
        <b/>
        <sz val="8"/>
        <rFont val="Arial CE"/>
        <charset val="238"/>
      </rPr>
      <t>Obliž sterilni, netkan</t>
    </r>
    <r>
      <rPr>
        <sz val="8"/>
        <rFont val="Arial CE"/>
        <family val="2"/>
        <charset val="238"/>
      </rPr>
      <t xml:space="preserve">, na sredini iz viskoze, ki se ne zlepi na rano; vsak mora biti sterilen in posamično pakiran z označenim mestom odpiranja                                                                                         </t>
    </r>
  </si>
  <si>
    <t>8.1.</t>
  </si>
  <si>
    <t>Dimenzije: 6x7cm; + - 0.5cm</t>
  </si>
  <si>
    <t>8.2.</t>
  </si>
  <si>
    <t>Dimenzije: 10x15cm; + - 0.5cm</t>
  </si>
  <si>
    <t>8.3.</t>
  </si>
  <si>
    <t>Dimenzije: 10x25cm; + - 0.5cm</t>
  </si>
  <si>
    <t>PODSKLOP 2.3. POVOJI</t>
  </si>
  <si>
    <r>
      <rPr>
        <b/>
        <sz val="8"/>
        <rFont val="Arial CE"/>
        <charset val="238"/>
      </rPr>
      <t>Krep povoji</t>
    </r>
    <r>
      <rPr>
        <sz val="8"/>
        <rFont val="Arial CE"/>
        <family val="2"/>
        <charset val="238"/>
      </rPr>
      <t xml:space="preserve"> s 130 % raztegljivostjo, izdelani iz naravnega materiala (100% bombaž) v barvi kože,  vsak povoj posamično zapakiran v polipropilensko folijo.                                                                                                                                                                                     </t>
    </r>
    <r>
      <rPr>
        <sz val="8"/>
        <rFont val="Arial CE"/>
        <family val="2"/>
        <charset val="238"/>
      </rPr>
      <t xml:space="preserve"> </t>
    </r>
  </si>
  <si>
    <r>
      <rPr>
        <b/>
        <sz val="8"/>
        <rFont val="Arial CE"/>
        <charset val="238"/>
      </rPr>
      <t>Dimenzije</t>
    </r>
    <r>
      <rPr>
        <sz val="8"/>
        <rFont val="Arial CE"/>
        <charset val="238"/>
      </rPr>
      <t xml:space="preserve">:10cm x 10m </t>
    </r>
  </si>
  <si>
    <r>
      <rPr>
        <b/>
        <sz val="8"/>
        <rFont val="Arial CE"/>
        <charset val="238"/>
      </rPr>
      <t>Dimenzije</t>
    </r>
    <r>
      <rPr>
        <sz val="8"/>
        <rFont val="Arial CE"/>
        <family val="2"/>
        <charset val="238"/>
      </rPr>
      <t xml:space="preserve">: 12cm x 10m </t>
    </r>
  </si>
  <si>
    <r>
      <rPr>
        <b/>
        <sz val="8"/>
        <rFont val="Arial"/>
        <family val="2"/>
        <charset val="238"/>
      </rPr>
      <t xml:space="preserve">Samooprijemajoči se elastični povoj, </t>
    </r>
    <r>
      <rPr>
        <sz val="8"/>
        <rFont val="Arial"/>
        <family val="2"/>
        <charset val="238"/>
      </rPr>
      <t xml:space="preserve">kožne barve, z lateks prevleko, se lepi sam nase, ne pa na kožo ali obleko in se ga z lahkoto trga z roko,
gramatura povoja 90gm2, elastična, porozna struktura zagotavlja enostavno , zanesljivo namestitev in imobilizacijo
Dimenzija:  7cm x 4,5m (kvaliteta kot Coban povoj) </t>
    </r>
    <r>
      <rPr>
        <b/>
        <sz val="8"/>
        <rFont val="Arial"/>
        <family val="2"/>
        <charset val="238"/>
      </rPr>
      <t xml:space="preserve">
</t>
    </r>
  </si>
  <si>
    <r>
      <rPr>
        <b/>
        <sz val="8"/>
        <rFont val="Arial CE"/>
        <charset val="238"/>
      </rPr>
      <t>Pletena sanitetna mrežica</t>
    </r>
    <r>
      <rPr>
        <sz val="8"/>
        <rFont val="Arial CE"/>
        <family val="2"/>
        <charset val="238"/>
      </rPr>
      <t>, v obliki cevi v kolutu, iz mešanice gumi niti in poliamida; št.4</t>
    </r>
  </si>
  <si>
    <r>
      <rPr>
        <b/>
        <sz val="8"/>
        <rFont val="Arial CE"/>
        <charset val="238"/>
      </rPr>
      <t>Pletena sanitetna mrežica</t>
    </r>
    <r>
      <rPr>
        <sz val="8"/>
        <rFont val="Arial CE"/>
        <family val="2"/>
        <charset val="238"/>
      </rPr>
      <t>, v obliki cevi v kolutu, iz mešanice gumi niti in poliamida; št.6</t>
    </r>
  </si>
  <si>
    <r>
      <rPr>
        <b/>
        <sz val="8"/>
        <rFont val="Arial CE"/>
        <charset val="238"/>
      </rPr>
      <t xml:space="preserve">Trikotna ruta- </t>
    </r>
    <r>
      <rPr>
        <sz val="8"/>
        <rFont val="Arial CE"/>
        <charset val="238"/>
      </rPr>
      <t>posamezno pakiranje</t>
    </r>
  </si>
  <si>
    <t xml:space="preserve">PODSKLOP 2.4. SETI, STERILNI </t>
  </si>
  <si>
    <r>
      <rPr>
        <b/>
        <sz val="8"/>
        <rFont val="Arial CE"/>
        <charset val="238"/>
      </rPr>
      <t>Set sterilni</t>
    </r>
    <r>
      <rPr>
        <sz val="8"/>
        <rFont val="Arial CE"/>
        <charset val="238"/>
      </rPr>
      <t xml:space="preserve"> tamponi št.2,pakiranje po 5 kom</t>
    </r>
  </si>
  <si>
    <t>set</t>
  </si>
  <si>
    <r>
      <t xml:space="preserve">Set preveza št.1, </t>
    </r>
    <r>
      <rPr>
        <sz val="8"/>
        <rFont val="Arial CE"/>
        <family val="2"/>
        <charset val="238"/>
      </rPr>
      <t>netkani, sterilen; vsebuje: 2 komprese vel.5x5cm, 3kos kompresa 7,5x7,5cm, tampon št.3 3kos, pinceta 1kos</t>
    </r>
  </si>
  <si>
    <r>
      <t>Set preveza št.2</t>
    </r>
    <r>
      <rPr>
        <sz val="8"/>
        <rFont val="Arial CE"/>
        <family val="2"/>
        <charset val="238"/>
      </rPr>
      <t>, netkani, sterilen ( 2 kos kompresa 5x5cm 6 slojna, 2 kos kompresa 7,5x7,5cm 6 slojna,   2 kos kompresa 10x10cm 6 slojna, 4 kos tampon štev.3, pinceta 1 kos)</t>
    </r>
  </si>
  <si>
    <r>
      <t>Set za prevez št.3</t>
    </r>
    <r>
      <rPr>
        <sz val="8"/>
        <rFont val="Arial CE"/>
        <family val="2"/>
        <charset val="238"/>
      </rPr>
      <t>, netkani, sterilen,  (3 kos kompresa 7,5x7,5cm 6 slojna, 3 kos kompresa 10x10cm 6 slojna,   1 kos visoko vpojna kompresa s tekočinsko zaporo 25x15 cm, x10cm, 5 kos tampon štev.3, pinceta 1 kos)</t>
    </r>
  </si>
  <si>
    <r>
      <rPr>
        <b/>
        <sz val="8"/>
        <rFont val="Arial CE"/>
        <charset val="238"/>
      </rPr>
      <t>Set za kateterizacijo</t>
    </r>
    <r>
      <rPr>
        <sz val="8"/>
        <rFont val="Arial CE"/>
        <family val="2"/>
        <charset val="238"/>
      </rPr>
      <t xml:space="preserve">, netkan,sterilen, vsebuje: </t>
    </r>
    <r>
      <rPr>
        <sz val="8"/>
        <rFont val="Arial CE"/>
        <charset val="238"/>
      </rPr>
      <t xml:space="preserve">kompresa 7,5x7,5 cm 2kos, 4kos tampon št.3, nepremočljiva podloga 1kos, </t>
    </r>
    <r>
      <rPr>
        <sz val="8"/>
        <rFont val="Arial CE"/>
        <family val="2"/>
        <charset val="238"/>
      </rPr>
      <t>vodotesna ledvička 1kos, prijemalka 1kos, posodica za tampone 1kos.</t>
    </r>
  </si>
  <si>
    <r>
      <rPr>
        <b/>
        <sz val="8"/>
        <rFont val="Arial CE"/>
        <charset val="238"/>
      </rPr>
      <t>Set za ustno votlino</t>
    </r>
    <r>
      <rPr>
        <sz val="8"/>
        <rFont val="Arial CE"/>
        <family val="2"/>
        <charset val="238"/>
      </rPr>
      <t>,sterilen, vsebuje: 8kos tampon št.3, lesen loparček 1kos, vodotesna ledvička ali papirnati podstavek št.12 1 kos, prijemalka 1kos</t>
    </r>
  </si>
  <si>
    <r>
      <rPr>
        <b/>
        <sz val="8"/>
        <rFont val="Arial CE"/>
        <charset val="238"/>
      </rPr>
      <t xml:space="preserve">Vatirane palčke </t>
    </r>
    <r>
      <rPr>
        <sz val="8"/>
        <rFont val="Arial CE"/>
        <charset val="238"/>
      </rPr>
      <t>za ušesa, pakirana 100kos/sc, cena na sc</t>
    </r>
  </si>
  <si>
    <t>sc</t>
  </si>
  <si>
    <r>
      <t xml:space="preserve">Lemon palčke za ustno nego, </t>
    </r>
    <r>
      <rPr>
        <sz val="8"/>
        <rFont val="Arial CE"/>
        <charset val="238"/>
      </rPr>
      <t>pakirano po tri palčke v zavitku, cena na zavitek</t>
    </r>
  </si>
  <si>
    <t>zav.</t>
  </si>
  <si>
    <t>SKLOP 3: MATERIALI ZA APLIKACIJO ZDRAVIL</t>
  </si>
  <si>
    <t>PODSKLOP 3.1. BANJICE</t>
  </si>
  <si>
    <t>PODSKLOP 3.2. BRIZGALKE, IGLE, SISTEMI</t>
  </si>
  <si>
    <r>
      <rPr>
        <b/>
        <sz val="8"/>
        <rFont val="Arial CE"/>
        <charset val="238"/>
      </rPr>
      <t>Brizgalka z luer lock nastavkom</t>
    </r>
    <r>
      <rPr>
        <sz val="8"/>
        <rFont val="Arial CE"/>
        <family val="2"/>
        <charset val="238"/>
      </rPr>
      <t xml:space="preserve">, narejena iz prozorne trde plastike, ki ne vsebuje lateksa, graduacija je dobro vidna, obstojna in razumljiva, bat je tridelen, vlek bata je drseč in enakomeren, enojno sterilno pakiranje.  Velikost 50ml                                                                    </t>
    </r>
  </si>
  <si>
    <t xml:space="preserve">Brizgalka, narejena iz prozorne trde plastike, ki ne vsebuje lateksa, graduacija je dobro vidna, obstojna in razumljiva, bat je tridelen, vlek bata je drseč in enakomeren, enojno sterilno pakiranje.        </t>
  </si>
  <si>
    <r>
      <rPr>
        <sz val="8"/>
        <rFont val="Arial CE"/>
        <family val="2"/>
        <charset val="238"/>
      </rPr>
      <t xml:space="preserve"> </t>
    </r>
    <r>
      <rPr>
        <b/>
        <sz val="8"/>
        <rFont val="Arial CE"/>
        <family val="2"/>
        <charset val="238"/>
      </rPr>
      <t>Dimenzije: 2ml</t>
    </r>
  </si>
  <si>
    <r>
      <rPr>
        <sz val="8"/>
        <rFont val="Arial CE"/>
        <family val="2"/>
        <charset val="238"/>
      </rPr>
      <t xml:space="preserve"> </t>
    </r>
    <r>
      <rPr>
        <b/>
        <sz val="8"/>
        <rFont val="Arial CE"/>
        <family val="2"/>
        <charset val="238"/>
      </rPr>
      <t>Dimenzije: 5ml</t>
    </r>
  </si>
  <si>
    <t>3.3.</t>
  </si>
  <si>
    <r>
      <rPr>
        <sz val="8"/>
        <rFont val="Arial CE"/>
        <family val="2"/>
        <charset val="238"/>
      </rPr>
      <t xml:space="preserve"> </t>
    </r>
    <r>
      <rPr>
        <b/>
        <sz val="8"/>
        <rFont val="Arial CE"/>
        <family val="2"/>
        <charset val="238"/>
      </rPr>
      <t>Dimenzije: 10ml</t>
    </r>
  </si>
  <si>
    <t>3.4.</t>
  </si>
  <si>
    <r>
      <rPr>
        <sz val="8"/>
        <rFont val="Arial CE"/>
        <family val="2"/>
        <charset val="238"/>
      </rPr>
      <t xml:space="preserve"> </t>
    </r>
    <r>
      <rPr>
        <b/>
        <sz val="8"/>
        <rFont val="Arial CE"/>
        <family val="2"/>
        <charset val="238"/>
      </rPr>
      <t>Dimenzije: 20ml</t>
    </r>
  </si>
  <si>
    <r>
      <t>Igla,</t>
    </r>
    <r>
      <rPr>
        <sz val="8"/>
        <rFont val="Arial CE"/>
        <family val="2"/>
        <charset val="238"/>
      </rPr>
      <t xml:space="preserve"> iz nerjaveče neupogljive kovine, ki dobro drsi skozi kožo,  plastičen del je izdelan za luer lock nastavek, konica ostra, dvojno brušena, enojno sterilno pakiranje, vsaka igla je zaščitena s plastičnim tulcem. Ob odpiranju se ovitek pretga po robu, kar omogoča sterilno rokovanje;                                                                                                                                                    </t>
    </r>
  </si>
  <si>
    <t>Velikost 0,45x16mm</t>
  </si>
  <si>
    <t>4.2.</t>
  </si>
  <si>
    <t xml:space="preserve">Velikost 0,8x38mm </t>
  </si>
  <si>
    <t>4.3.</t>
  </si>
  <si>
    <t>Velikost 1,2x40mm</t>
  </si>
  <si>
    <r>
      <t>Skalpel z ročajem</t>
    </r>
    <r>
      <rPr>
        <sz val="8"/>
        <rFont val="Arial CE"/>
        <family val="2"/>
        <charset val="238"/>
      </rPr>
      <t xml:space="preserve">, sterilen, posamezno pakiran, z oznako izdelka in roka uporabnosti oz. sterilnosti; </t>
    </r>
    <r>
      <rPr>
        <b/>
        <sz val="8"/>
        <rFont val="Arial CE"/>
        <charset val="238"/>
      </rPr>
      <t>št.10</t>
    </r>
  </si>
  <si>
    <r>
      <t>Skalpel z ročajem in kaveljčkom</t>
    </r>
    <r>
      <rPr>
        <sz val="8"/>
        <rFont val="Arial CE"/>
        <family val="2"/>
        <charset val="238"/>
      </rPr>
      <t xml:space="preserve">, sterilen, posamezno pakiran, z oznako izdelka in roka uporabnosti oz. sterilnosti; </t>
    </r>
    <r>
      <rPr>
        <b/>
        <sz val="8"/>
        <rFont val="Arial CE"/>
        <charset val="238"/>
      </rPr>
      <t>št.12</t>
    </r>
  </si>
  <si>
    <r>
      <t xml:space="preserve">Intaravenozne kanile z zaščito pred vbodom,  </t>
    </r>
    <r>
      <rPr>
        <sz val="8"/>
        <rFont val="Arial CE"/>
        <charset val="238"/>
      </rPr>
      <t>2 vhodne, periferne. Igla mora biti</t>
    </r>
    <r>
      <rPr>
        <b/>
        <sz val="8"/>
        <rFont val="Arial CE"/>
        <charset val="238"/>
      </rPr>
      <t xml:space="preserve"> </t>
    </r>
    <r>
      <rPr>
        <sz val="8"/>
        <rFont val="Arial CE"/>
        <charset val="238"/>
      </rPr>
      <t xml:space="preserve">trojno brušena, V shape, s polirano površino. Kanila (kateter) mora biti iz poliuretana, hidrofilna, brez lateksa, sterilna in ne sme knikati. Kateter je v celoti radiopačen. Avtramatsko oblikovana konica katetra. V žili je lahko do 7 dni. Transparenten nastavek igle omogoča hitro indikacijo refluksa krvi  in ščiti pred vbodom in iztekom krvi. Imeti mora zaščitni pokrovček luer lock na proksimalnem delu kanile. Za zagotovitev varnosti pred kontaminacijo mora vsebovati odstranljiv mikroporozni hidrofilni filter.   </t>
    </r>
    <r>
      <rPr>
        <b/>
        <sz val="8"/>
        <rFont val="Arial CE"/>
        <charset val="238"/>
      </rPr>
      <t xml:space="preserve">     </t>
    </r>
    <r>
      <rPr>
        <sz val="8"/>
        <rFont val="Arial CE"/>
        <family val="2"/>
        <charset val="238"/>
      </rPr>
      <t xml:space="preserve">                                                                                                   </t>
    </r>
  </si>
  <si>
    <t>Velikost 22G 0,9 x 25 mm +-0,1mm</t>
  </si>
  <si>
    <t>7.2.</t>
  </si>
  <si>
    <t>Velikost 20G 1,1 x 32 mm +-0,1mm</t>
  </si>
  <si>
    <r>
      <t xml:space="preserve">Intaravenozne kanile,  </t>
    </r>
    <r>
      <rPr>
        <sz val="8"/>
        <rFont val="Arial CE"/>
        <charset val="238"/>
      </rPr>
      <t>2 vhodne, periferne. Igla mora biti</t>
    </r>
    <r>
      <rPr>
        <b/>
        <sz val="8"/>
        <rFont val="Arial CE"/>
        <charset val="238"/>
      </rPr>
      <t xml:space="preserve"> </t>
    </r>
    <r>
      <rPr>
        <sz val="8"/>
        <rFont val="Arial CE"/>
        <charset val="238"/>
      </rPr>
      <t xml:space="preserve">trojno brušena , V shape, s polirano površino. Kanila (kateter) mora biti iz poliuretana, hidrofilna, brez lateksa, sterilna in ne sme knikati. Kateter je v celoti radiopačen. Avtramatsko oblikovana konica katetra. V žili je lahko do 7 dni. Transparenten nastavek igle omogoča hitro indikacijo refluksa krvi. Imeti mora zaščitni pokrovček luer lock na proksimalnem delu kanile. Za zagotovitev varnosti pred kontaminacijo mora vsebovati odstranljiv mikroporozni hidrofilni filter.   </t>
    </r>
    <r>
      <rPr>
        <b/>
        <sz val="8"/>
        <rFont val="Arial CE"/>
        <charset val="238"/>
      </rPr>
      <t xml:space="preserve">     </t>
    </r>
    <r>
      <rPr>
        <sz val="8"/>
        <rFont val="Arial CE"/>
        <family val="2"/>
        <charset val="238"/>
      </rPr>
      <t xml:space="preserve">                                                                                                   </t>
    </r>
  </si>
  <si>
    <t>Velikost 24G 0,9 x 19 mm +-0,1mm</t>
  </si>
  <si>
    <t>8.4.</t>
  </si>
  <si>
    <t>Velikost 18G 1,2x45 mm  +-0,1mm</t>
  </si>
  <si>
    <t>9.</t>
  </si>
  <si>
    <r>
      <t>Pretočna sterilna kanila,</t>
    </r>
    <r>
      <rPr>
        <sz val="8"/>
        <rFont val="Arial CE"/>
        <family val="2"/>
        <charset val="238"/>
      </rPr>
      <t xml:space="preserve"> za večkratno jemanje manjše količine zdravila oziroma tekočine iz večjega pakiranja. Je iz trde plastike, ki ne vsebuje latexa, oba konca kanile sta zaščitena, na enem koncu kanile je ostra igla iz trde plastike, na drugem koncu pa luer lock nastavek za brizgalko. Nastavek ima pokrov, ki je narejen tako, da omogoča večkratno sterilno odpiranje in se tudi pri odpiranju ne odlomi.Filter leži med iglo in nastavkom za brizgalko.</t>
    </r>
  </si>
  <si>
    <t>10.</t>
  </si>
  <si>
    <r>
      <t>Zamašek za intravenozno kanilo z navojem</t>
    </r>
    <r>
      <rPr>
        <sz val="8"/>
        <rFont val="Arial CE"/>
        <family val="2"/>
        <charset val="238"/>
      </rPr>
      <t>,sterilen,brez lateksa, mora dobro tesniti, posamezno pakiran.</t>
    </r>
  </si>
  <si>
    <t>11.</t>
  </si>
  <si>
    <r>
      <t>Sistem za infuzijo-gravitacijski,</t>
    </r>
    <r>
      <rPr>
        <sz val="8"/>
        <rFont val="Arial CE"/>
        <family val="2"/>
        <charset val="238"/>
      </rPr>
      <t xml:space="preserve"> sterilen, brez lateksa, apirogen, dolžina 200cm +/-10%, z zračnim filtrom,komoro in stiščkom, regulacija pretoka med 5-250ml/h, pri spreminjanju pretoka se sistem ne sme rotirati. Sistem je za enkratno uporabo, enojno sterilno pakiran, z oznako, da ne vsebuje latexa.</t>
    </r>
  </si>
  <si>
    <t>12.</t>
  </si>
  <si>
    <r>
      <rPr>
        <b/>
        <sz val="8"/>
        <color indexed="8"/>
        <rFont val="Arial"/>
        <family val="2"/>
        <charset val="238"/>
      </rPr>
      <t>Sistem za infuzijo z regulatorjem uravnavanja pretoka infuzije</t>
    </r>
    <r>
      <rPr>
        <sz val="8"/>
        <color indexed="8"/>
        <rFont val="Arial"/>
        <family val="2"/>
        <charset val="238"/>
      </rPr>
      <t>,  s komoro brez PVC, brez DHEP z 0,2 mikronskim filtrom, z Luer-Lock nastavkom, z regulatorjem za uravnavanje pretoka infuzije</t>
    </r>
  </si>
  <si>
    <t>13.</t>
  </si>
  <si>
    <r>
      <t>Sistem za transfuzijo</t>
    </r>
    <r>
      <rPr>
        <sz val="8"/>
        <rFont val="Arial CE"/>
        <family val="2"/>
        <charset val="238"/>
      </rPr>
      <t>, je iz prozorne, srednje trde plastike;in nobeden del v sistemu ne vsebuje latexa. Na obeh koncih je zaščiten, igla na začetku sistemu plastična ostra, zračni filter je pod iglo pokrit s pokrovom. Posodica za štetje kapljic je iz trše  elastične plastike, ki se ob stiskanju ne lomi in ne odpada. Vsebuje filter za delce, ki naj bo velik 190 mikronov +/-10%. Stišček se mora premikati po celem sistemu in mora omogočati nastavitev hitrosti transfuzije. Ob premikanju stiščka tesnilo ne izpade in se ne zatika.Dolžina sistema 150-200cm. Sistem je za enkratno uporabo, enojno sterilno pakiran, z oznako, da ne vsebuje latexa.</t>
    </r>
  </si>
  <si>
    <t>PODSKLOP 3.3. DOZATOR IN DROBILEC</t>
  </si>
  <si>
    <r>
      <t>Brizgalka z nastavkom za kateter</t>
    </r>
    <r>
      <rPr>
        <b/>
        <sz val="8"/>
        <rFont val="Arial CE"/>
        <family val="2"/>
        <charset val="238"/>
      </rPr>
      <t>,</t>
    </r>
    <r>
      <rPr>
        <sz val="8"/>
        <rFont val="Arial CE"/>
        <family val="2"/>
        <charset val="238"/>
      </rPr>
      <t xml:space="preserve"> narejena iz prozorne trde plastike, ki ne vsebuje lateksa, graduacija je dobro vidna, obstojna in razumljiva, bat je tridelen, vlek bata je drseč in enakomeren,  enojno sterilno pakiranje, velikost najmanj 50ml</t>
    </r>
  </si>
  <si>
    <t>SKLOP 4: MATERIALI ZA KATETERIZACIJO</t>
  </si>
  <si>
    <t xml:space="preserve">PODSKLOP 4.1. URINSKI KATETRI IN VREČKE </t>
  </si>
  <si>
    <r>
      <t>Kateter za kateterizacijo za  1 x uporabo;</t>
    </r>
    <r>
      <rPr>
        <sz val="8"/>
        <rFont val="Arial CE"/>
        <family val="2"/>
        <charset val="238"/>
      </rPr>
      <t xml:space="preserve"> narejen iz medicinskega PVC-a, ne sme vsebovati lateksa, sterilen in posamično pakiran, brez balona, vrh katetra mora biti zaobljen, dolžina katetra 18cm, številka katetra(Ch)</t>
    </r>
    <r>
      <rPr>
        <b/>
        <sz val="8"/>
        <rFont val="Arial CE"/>
        <family val="2"/>
        <charset val="238"/>
      </rPr>
      <t xml:space="preserve"> 12</t>
    </r>
  </si>
  <si>
    <r>
      <t>Trajni silikonski urinski kateter z balonom</t>
    </r>
    <r>
      <rPr>
        <sz val="8"/>
        <rFont val="Arial CE"/>
        <family val="2"/>
        <charset val="238"/>
      </rPr>
      <t xml:space="preserve">, z zaobljeno konico, sterilen in posamično pakiran, način pakiranja omogoča enostavno odpiranje, volumen balona za fiksacijo katetra od 5-10ml;                                                                                                             </t>
    </r>
  </si>
  <si>
    <t>Dimenzija:(Ch) 14</t>
  </si>
  <si>
    <r>
      <t xml:space="preserve">                                                                                                                                                                                                                                                           Dimenzija:</t>
    </r>
    <r>
      <rPr>
        <sz val="8"/>
        <rFont val="Arial CE"/>
        <family val="2"/>
        <charset val="238"/>
      </rPr>
      <t>(Ch)</t>
    </r>
    <r>
      <rPr>
        <b/>
        <sz val="8"/>
        <rFont val="Arial CE"/>
        <family val="2"/>
        <charset val="238"/>
      </rPr>
      <t xml:space="preserve"> 18</t>
    </r>
  </si>
  <si>
    <t>2.4.</t>
  </si>
  <si>
    <t>Dimenzija:(Ch) 20</t>
  </si>
  <si>
    <r>
      <t>Zamašek za urinski kateter,</t>
    </r>
    <r>
      <rPr>
        <sz val="8"/>
        <rFont val="Arial CE"/>
        <family val="2"/>
        <charset val="238"/>
      </rPr>
      <t xml:space="preserve"> vsak mora biti sterilno in posamično pakiran z označenim mestom odpiranja in podatki: ime proizvajalca, rok uporabe oz. sterilizacije.</t>
    </r>
  </si>
  <si>
    <r>
      <t>Urinska vrečka sterilna: brez</t>
    </r>
    <r>
      <rPr>
        <sz val="8"/>
        <rFont val="Arial CE"/>
        <family val="2"/>
        <charset val="238"/>
      </rPr>
      <t xml:space="preserve"> lateksa, z nepovratno zaklopko, z dobro vidnimi oznakami volumnov, z označenim mestom za vpis podatkov, z ventilom za odzračevanje, ki ne prepušča tekočin in mikroorganizmov, z držalom, ki fiksira polno vrečko na različne vrste postelj ali voziček, zapiralo izpusta urina iz vrečke mora zanesljivo tesniti,volumen vrečke najmanj 2000ml, dolžina cevi 105-120cm, cev je varovana z nastavkom, ki omogoča nemoten dotok urina v vrečko.</t>
    </r>
  </si>
  <si>
    <r>
      <t>Urinska vrečka sterilna z izpustom</t>
    </r>
    <r>
      <rPr>
        <sz val="8"/>
        <rFont val="Arial CE"/>
        <charset val="238"/>
      </rPr>
      <t>, zapiralo izpusta urina  iz vrečke mora zanesljivo tesniti</t>
    </r>
    <r>
      <rPr>
        <b/>
        <sz val="8"/>
        <rFont val="Arial CE"/>
        <family val="2"/>
        <charset val="238"/>
      </rPr>
      <t>,</t>
    </r>
    <r>
      <rPr>
        <sz val="8"/>
        <rFont val="Arial CE"/>
        <family val="2"/>
        <charset val="238"/>
      </rPr>
      <t xml:space="preserve"> volumen vrečke najmanj 2000ml, dolžina cevi 100-120cm. Vsaka vrečka je posamično pakirana.</t>
    </r>
  </si>
  <si>
    <r>
      <t xml:space="preserve">Urinska vrečka za nefrostomo z luer lock nastavkom, </t>
    </r>
    <r>
      <rPr>
        <sz val="8"/>
        <rFont val="Arial CE"/>
        <family val="2"/>
        <charset val="238"/>
      </rPr>
      <t>sterilna, z izpustom</t>
    </r>
    <r>
      <rPr>
        <b/>
        <sz val="8"/>
        <rFont val="Arial CE"/>
        <family val="2"/>
        <charset val="238"/>
      </rPr>
      <t xml:space="preserve">, </t>
    </r>
    <r>
      <rPr>
        <sz val="8"/>
        <rFont val="Arial CE"/>
        <family val="2"/>
        <charset val="238"/>
      </rPr>
      <t>zapiralo izpusta urina iz vrečke mora zanesljivo tesniti, volumen vrečke najmanj 2000ml.</t>
    </r>
  </si>
  <si>
    <t>Urinske steklenice PVC - moške</t>
  </si>
  <si>
    <r>
      <t xml:space="preserve">Obešalo za urinsko vrečko </t>
    </r>
    <r>
      <rPr>
        <sz val="8"/>
        <rFont val="Arial CE"/>
        <charset val="238"/>
      </rPr>
      <t>iz PVC materiala, ki fiksira polno vrečko na različne vrste postelj ali voziček.</t>
    </r>
  </si>
  <si>
    <r>
      <t>Pean prijemalke</t>
    </r>
    <r>
      <rPr>
        <sz val="8"/>
        <rFont val="Arial CE"/>
        <charset val="238"/>
      </rPr>
      <t>, anatomske, ravne, za 1x uporabo,  iz nerjavečega jekla, velikosti 14cm +-1cm</t>
    </r>
  </si>
  <si>
    <r>
      <t xml:space="preserve">Operacijske škarje, </t>
    </r>
    <r>
      <rPr>
        <sz val="8"/>
        <color indexed="8"/>
        <rFont val="Arial"/>
        <family val="2"/>
        <charset val="238"/>
      </rPr>
      <t>ostre/tope, ravne, za 1x uporabo,  iz nerjavečega jekla, velikosti 14,5cm +-1cm</t>
    </r>
  </si>
  <si>
    <r>
      <t>Pinceta</t>
    </r>
    <r>
      <rPr>
        <sz val="8"/>
        <rFont val="Arial CE"/>
        <charset val="238"/>
      </rPr>
      <t>, standardna, anatomska pinceta, ravna, za 1x uporabo,  iz nerjavečega jekla, velikosti 14cm +-1cm</t>
    </r>
  </si>
  <si>
    <r>
      <t xml:space="preserve">                                                                                                                                                                                                                                                         Dimenzija:</t>
    </r>
    <r>
      <rPr>
        <sz val="8"/>
        <rFont val="Arial CE"/>
        <family val="2"/>
        <charset val="238"/>
      </rPr>
      <t>(Ch)</t>
    </r>
    <r>
      <rPr>
        <b/>
        <sz val="8"/>
        <rFont val="Arial CE"/>
        <family val="2"/>
        <charset val="238"/>
      </rPr>
      <t xml:space="preserve"> 16</t>
    </r>
  </si>
  <si>
    <t>SKLOP 5: SONDE, MASKE IN KATETRI</t>
  </si>
  <si>
    <t>PODSKLOP 5.1.  ŽELODČNE SONDE IN KISIKOVE MASKE IN KATETRI</t>
  </si>
  <si>
    <r>
      <t xml:space="preserve">Sonda rektalna, </t>
    </r>
    <r>
      <rPr>
        <sz val="8"/>
        <rFont val="Arial CE"/>
        <family val="2"/>
        <charset val="238"/>
      </rPr>
      <t>sterilna in posamično pakirana, iz PVC materiala, dolžina sonde 40cm, zunanji premer sonde(ch)28.</t>
    </r>
  </si>
  <si>
    <r>
      <t xml:space="preserve">Sonda želodčna, </t>
    </r>
    <r>
      <rPr>
        <sz val="8"/>
        <rFont val="Arial CE"/>
        <family val="2"/>
        <charset val="238"/>
      </rPr>
      <t>sterilna, iz medicinskega PVC materiala, graduirana, dolžina sonde 80cm, zunanji premer sonde (ch) 14, vsaka mora biti sterilna in posamično pakirana.</t>
    </r>
  </si>
  <si>
    <r>
      <t xml:space="preserve">Sonda želodčna, </t>
    </r>
    <r>
      <rPr>
        <sz val="8"/>
        <rFont val="Arial CE"/>
        <family val="2"/>
        <charset val="238"/>
      </rPr>
      <t>sterilna, iz medicinskega PVC materiala, graduirana, dolžina sonde 80cm, zunanji premer sonde (ch) 16, vsaka mora biti sterilna in posamično pakirana.</t>
    </r>
  </si>
  <si>
    <r>
      <t>Aspiracijski kateter</t>
    </r>
    <r>
      <rPr>
        <sz val="8"/>
        <rFont val="Arial CE"/>
        <family val="2"/>
        <charset val="238"/>
      </rPr>
      <t xml:space="preserve"> iz mehkega in dovolj prožnega materiala, regulator vleka mora biti spojen s katetrom, standardno oblikovan, z odprtino za prekinitev vleka, konica aspiracijskega katetra mora biti ravna z zaokroženimi robovi na koncu in dvema stranskima odprtinama, dolžina aspiracijskega katetra od 50 do 60cm,sterilen in posamično pakiran; zunanji premer(</t>
    </r>
    <r>
      <rPr>
        <b/>
        <sz val="8"/>
        <rFont val="Arial CE"/>
        <charset val="238"/>
      </rPr>
      <t>CH)14</t>
    </r>
  </si>
  <si>
    <r>
      <t>Aspiracijski kateter</t>
    </r>
    <r>
      <rPr>
        <sz val="8"/>
        <rFont val="Arial CE"/>
        <family val="2"/>
        <charset val="238"/>
      </rPr>
      <t xml:space="preserve"> iz mehkega in dovolj prožnega materiala, regulator vleka mora biti spojen s katetrom, standardno oblikovan, z odprtino za prekinitev vleka, konica aspiracijskega katetra mora biti ravna z zaokroženimi robovi na koncu in dvema stranskima odprtinama, dolžina aspiracijskega katetra od 50 do 60cm,sterilen in posamično pakiran; zunanji premer(</t>
    </r>
    <r>
      <rPr>
        <b/>
        <sz val="8"/>
        <rFont val="Arial CE"/>
        <charset val="238"/>
      </rPr>
      <t>CH)18</t>
    </r>
  </si>
  <si>
    <r>
      <t>Aspiracijski kateter</t>
    </r>
    <r>
      <rPr>
        <sz val="8"/>
        <rFont val="Arial CE"/>
        <family val="2"/>
        <charset val="238"/>
      </rPr>
      <t xml:space="preserve"> iz mehkega in dovolj prožnega materiala, BREZ regulatorja vleka,  konica aspiracijskega katetra mora biti ravna z zaokroženimi robovi na koncu in dvema stranskima odprtinama, dolžina aspiracijskega katetra od 50 do 60cm,sterilen in posamično pakiran; zunanji premer</t>
    </r>
    <r>
      <rPr>
        <b/>
        <sz val="8"/>
        <rFont val="Arial CE"/>
        <charset val="238"/>
      </rPr>
      <t>(CH)20</t>
    </r>
  </si>
  <si>
    <r>
      <t>Univerzalna cev</t>
    </r>
    <r>
      <rPr>
        <sz val="8"/>
        <rFont val="Arial CE"/>
        <family val="2"/>
        <charset val="238"/>
      </rPr>
      <t xml:space="preserve"> za aspirator dolžine 30m v kolutu,  notranji premer cevi naraščajoč od 0,7cm do 0,9cm ( zunanji premer od 1cm do 1,3cm)</t>
    </r>
  </si>
  <si>
    <r>
      <t xml:space="preserve">Dvorogi nosni kateter za kisik, za odrasle. </t>
    </r>
    <r>
      <rPr>
        <sz val="8"/>
        <rFont val="Arial CE"/>
        <charset val="238"/>
      </rPr>
      <t>Dolžina cevi mora biti med 1,8 do vklučno 2m. Cevka za kisik mora imeti notranjo steno zvezdaste oblike za preprečevanje kolenčenja. Obvezna je oblazinjenost v predelu ušes.</t>
    </r>
  </si>
  <si>
    <r>
      <t xml:space="preserve">Eko maska za kisik, za odrasle, </t>
    </r>
    <r>
      <rPr>
        <sz val="8"/>
        <rFont val="Arial CE"/>
        <charset val="238"/>
      </rPr>
      <t>mora biti brez PVC in Di(2ethylhexil)phtalhatov s cevko za kisik dolžine vsaj 1,8 m. Robovi maske morajo biti zaobljeni.</t>
    </r>
  </si>
  <si>
    <r>
      <rPr>
        <b/>
        <sz val="8"/>
        <rFont val="Arial"/>
        <family val="2"/>
        <charset val="238"/>
      </rPr>
      <t>Set z razpršilcem za zdravila z masko za odrasle.</t>
    </r>
    <r>
      <rPr>
        <sz val="8"/>
        <rFont val="Arial"/>
        <family val="2"/>
        <charset val="238"/>
      </rPr>
      <t xml:space="preserv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izkoristek zdravila. </t>
    </r>
  </si>
  <si>
    <t>Žig in podpis ponudnika_____________</t>
  </si>
  <si>
    <t>SKLOP 6: RAZKUŽILA</t>
  </si>
  <si>
    <t xml:space="preserve">PODSKLOP 6.1.  RAZKUŽILA ZA KOŽO </t>
  </si>
  <si>
    <t>Pakiranje: 100ml</t>
  </si>
  <si>
    <t>PODSKLOP 6.2.  RAZKUŽILA ZA POVRŠINE</t>
  </si>
  <si>
    <t>SKLOP 7: ZAŠČITNA SREDSTVA</t>
  </si>
  <si>
    <t xml:space="preserve">PODSKLOP 7.1.  ZAŠČITNA OBLAČILA PRED OKUŽBAMII </t>
  </si>
  <si>
    <t>OP kape ženske, iz lahke netkane vlaknovine, v obliki barete</t>
  </si>
  <si>
    <r>
      <rPr>
        <b/>
        <sz val="8"/>
        <rFont val="Arial CE"/>
        <family val="2"/>
        <charset val="238"/>
      </rPr>
      <t>Plašč za izolacijo</t>
    </r>
    <r>
      <rPr>
        <sz val="8"/>
        <rFont val="Arial CE"/>
        <family val="2"/>
        <charset val="238"/>
      </rPr>
      <t xml:space="preserve"> za enkratno uporabo, narejen iz netkanega PP in PE- vodoodporen, debeline materiala 40 g/M2, z manšetami na rokavih iz tkanine.</t>
    </r>
  </si>
  <si>
    <t>Dimenzija: velikost L</t>
  </si>
  <si>
    <t>Dimenzija: velikost XL</t>
  </si>
  <si>
    <r>
      <t xml:space="preserve">Predpasnik </t>
    </r>
    <r>
      <rPr>
        <sz val="8"/>
        <rFont val="Arial CE"/>
        <family val="2"/>
        <charset val="238"/>
      </rPr>
      <t>iz polietilenskega materiala debeline min. 18 mIcronov, velikosti 125cmx 80cm, + - 10cm</t>
    </r>
  </si>
  <si>
    <r>
      <t xml:space="preserve">Slinčki za 1x uporabo </t>
    </r>
    <r>
      <rPr>
        <sz val="8"/>
        <rFont val="Arial CE"/>
        <charset val="238"/>
      </rPr>
      <t>iz neprepustnega materiala, dvoslojni, s trakovi za pritrditev okrog vratu in z žepkom na sprednji strani, velikost 37x65cm Odstopanje +-5cm</t>
    </r>
  </si>
  <si>
    <r>
      <t xml:space="preserve">Prevleka za čevelj, škorenj nedrseča 
</t>
    </r>
    <r>
      <rPr>
        <sz val="8"/>
        <rFont val="Arial CE"/>
        <charset val="238"/>
      </rPr>
      <t>Zaščita za čevlje v obliki škornja, prozorni, z nedrsečim podplatom proti zdrsu, z elastiko v zgornjem delu, kar  omogoča dober oprijem.
Namenjeni zaščiti čevljev in hlačnic pri delu v mokrem okolju. Izdelani iz LDPE, 50my
Dimenzija: 38x48 cm
Pakirano: 50 kom v zav, cena za kos</t>
    </r>
    <r>
      <rPr>
        <b/>
        <sz val="8"/>
        <rFont val="Arial CE"/>
        <family val="2"/>
        <charset val="238"/>
      </rPr>
      <t xml:space="preserve">
</t>
    </r>
  </si>
  <si>
    <r>
      <t>Rokavice kirurške,</t>
    </r>
    <r>
      <rPr>
        <sz val="8"/>
        <rFont val="Arial CE"/>
        <family val="2"/>
        <charset val="238"/>
      </rPr>
      <t xml:space="preserve"> sterilne latex, rahlo pudrane na notranji strani; vsak par posamično pakiran, z označbo odpiranja.                                                </t>
    </r>
  </si>
  <si>
    <t>Dimenzije: št.7</t>
  </si>
  <si>
    <t>par</t>
  </si>
  <si>
    <r>
      <t>Dimenzije: št.8</t>
    </r>
    <r>
      <rPr>
        <sz val="10"/>
        <rFont val="Arial CE"/>
        <charset val="238"/>
      </rPr>
      <t/>
    </r>
  </si>
  <si>
    <t>Dimenzije: S - male/a100kom</t>
  </si>
  <si>
    <t>šktl</t>
  </si>
  <si>
    <t>Dimenzije: M-srednje/a100kom</t>
  </si>
  <si>
    <t>Dimenzije: L-velike/a100kom</t>
  </si>
  <si>
    <t>Dimenzije: XL-velike/a100kom</t>
  </si>
  <si>
    <r>
      <t>Rokavice zaščitne iz</t>
    </r>
    <r>
      <rPr>
        <sz val="8"/>
        <rFont val="Arial CE"/>
        <family val="2"/>
        <charset val="238"/>
      </rPr>
      <t xml:space="preserve">  </t>
    </r>
    <r>
      <rPr>
        <b/>
        <sz val="8"/>
        <rFont val="Arial CE"/>
        <charset val="238"/>
      </rPr>
      <t>vinyla</t>
    </r>
    <r>
      <rPr>
        <sz val="8"/>
        <rFont val="Arial CE"/>
        <family val="2"/>
        <charset val="238"/>
      </rPr>
      <t xml:space="preserve">, nesterilne brez pudra, lateksa in vonja, mehke udobne in omogočajo dobro občutljivost, trpežne- se ne trgajo pri oblačenju; namenjene za čiščenje z neagresivnimi čistili  in za izvajanje osnovne oskrbe stanovalcev. Gramatura rokavic mora biti min. 5,00 gr(+/-0.3). </t>
    </r>
    <r>
      <rPr>
        <sz val="8"/>
        <rFont val="Arial CE"/>
        <charset val="238"/>
      </rPr>
      <t xml:space="preserve">Na embalaži morajo biti natisnjene (ne nalepka) vidne oznake: ean koda, ime izdelka, datum izdelave in roka uporabe, velikost rokavic, število kosov, material iz katerega je narejen, zahtevani standardi morajo biti vidni na pakiranju rokavic.                                           </t>
    </r>
    <r>
      <rPr>
        <sz val="8"/>
        <color indexed="10"/>
        <rFont val="Arial CE"/>
        <charset val="238"/>
      </rPr>
      <t xml:space="preserve"> </t>
    </r>
  </si>
  <si>
    <t>4.4.</t>
  </si>
  <si>
    <r>
      <t>Zaščitna rokavica</t>
    </r>
    <r>
      <rPr>
        <sz val="8"/>
        <rFont val="Arial CE"/>
        <family val="2"/>
        <charset val="238"/>
      </rPr>
      <t xml:space="preserve"> izdelana iz mehkega oblazinjenega materiala in na zgornji strani z mrežastega zračnega  materiala, ki se hitro in enostavno namesti in se fiksira s trakom v zapestju. Namenjena je za zaščito nazogastične sonde za stanovalce, ki si bi lahko le to izpulili ali za zaščito i.v. kanile.</t>
    </r>
    <r>
      <rPr>
        <sz val="8"/>
        <color indexed="10"/>
        <rFont val="Arial CE"/>
        <charset val="238"/>
      </rPr>
      <t/>
    </r>
  </si>
  <si>
    <t>SKLOP 1</t>
  </si>
  <si>
    <t>MATERIAL ZA OSKRBO RANE</t>
  </si>
  <si>
    <t>PODSKLOP 1.1</t>
  </si>
  <si>
    <t>Mrežice in zaščita za kožo pred RZP</t>
  </si>
  <si>
    <t>PODSKLOP 1.2</t>
  </si>
  <si>
    <t>Geli za raztapljanje nekroz</t>
  </si>
  <si>
    <t>PODSKLOP 1.3</t>
  </si>
  <si>
    <t>Hidroaktivne obloge</t>
  </si>
  <si>
    <t>PODSKLOP 1.4</t>
  </si>
  <si>
    <t>Poliuretanske pene s silikonom</t>
  </si>
  <si>
    <t>PODSKLOP 1.5</t>
  </si>
  <si>
    <t>Hidrokoloidne obloge</t>
  </si>
  <si>
    <t>PODSKLOP 1.6</t>
  </si>
  <si>
    <t>Obloge iz alginata in dodatki srebra</t>
  </si>
  <si>
    <t>PODSKLOP 1.7</t>
  </si>
  <si>
    <t>Želirajoče obloge</t>
  </si>
  <si>
    <t>SKLOP 2</t>
  </si>
  <si>
    <t>SANITETNI IN OBVEZILNI MATERIAL</t>
  </si>
  <si>
    <t>PODSKLOP 2.1</t>
  </si>
  <si>
    <t>Staničevina, vatiranci in komprese</t>
  </si>
  <si>
    <t>PODSKLOP 2.2</t>
  </si>
  <si>
    <t>Obliži in lepilni trakovi</t>
  </si>
  <si>
    <t>PODSKLOP 2.3</t>
  </si>
  <si>
    <t>Povoji</t>
  </si>
  <si>
    <t>PODSKLOP 2.4</t>
  </si>
  <si>
    <t>Seti sterilni</t>
  </si>
  <si>
    <t>SKLOP 3</t>
  </si>
  <si>
    <t>MATERIALI ZA APLIKACIJO ZDRAVIL</t>
  </si>
  <si>
    <t>PODSKLOP 3.1</t>
  </si>
  <si>
    <t>Banjice</t>
  </si>
  <si>
    <t>PODSKLOP 3.2</t>
  </si>
  <si>
    <t>Brizgalke, igle, sistemi</t>
  </si>
  <si>
    <t>PODSKLOP 3.3</t>
  </si>
  <si>
    <t>Dozator in drobilec</t>
  </si>
  <si>
    <t>SKLOP 4</t>
  </si>
  <si>
    <t>MATERIALI ZA KATETERIZACIJO</t>
  </si>
  <si>
    <t>PODSKLOP 4.1</t>
  </si>
  <si>
    <t>Urinski katetri in vrečke</t>
  </si>
  <si>
    <t>SKLOP 5</t>
  </si>
  <si>
    <t>SONDE, MASKE IN KATETRI</t>
  </si>
  <si>
    <t>PODSKLOP 5.1</t>
  </si>
  <si>
    <t>Želodčne sonde, kisikove maske in katetri</t>
  </si>
  <si>
    <t>SKLOP 6</t>
  </si>
  <si>
    <t>RAZKUŽILA</t>
  </si>
  <si>
    <t>PODSKLOP 6.1</t>
  </si>
  <si>
    <t>Razkužila za kožo</t>
  </si>
  <si>
    <t>PODSKLOP 6.2</t>
  </si>
  <si>
    <t>Razkužila za površine</t>
  </si>
  <si>
    <t>SKLOP 7</t>
  </si>
  <si>
    <t>ZAŠČITNA SREDSTVA</t>
  </si>
  <si>
    <t>PODSKLOP 7.1</t>
  </si>
  <si>
    <t>Zaščitna oblačila pred okužbami</t>
  </si>
  <si>
    <t>PODSKLOP 7.2</t>
  </si>
  <si>
    <t>Rokavice</t>
  </si>
  <si>
    <t>PODSKLOP 7.3</t>
  </si>
  <si>
    <t>Zaščitna rokavica pred poškodbo kože</t>
  </si>
  <si>
    <t>CENA BREZ DDV</t>
  </si>
  <si>
    <t>CENA Z DDV</t>
  </si>
  <si>
    <t>PREDRAČUN REKAPITULACIJA</t>
  </si>
  <si>
    <t>PONUDNIK:</t>
  </si>
  <si>
    <t xml:space="preserve">naziv: </t>
  </si>
  <si>
    <t xml:space="preserve">naslov: </t>
  </si>
  <si>
    <t xml:space="preserve">ID za DDV: </t>
  </si>
  <si>
    <t xml:space="preserve">transkacijski račun: </t>
  </si>
  <si>
    <t>NAROČNIK:</t>
  </si>
  <si>
    <t>DOM  DANICE VOGRINEC</t>
  </si>
  <si>
    <t>MARIBOR, Čufarjeva cesta 9</t>
  </si>
  <si>
    <t>2000  Maribor</t>
  </si>
  <si>
    <t>Podračun pri UJP: 01100-6030267030</t>
  </si>
  <si>
    <t>Identifikacijska št. za DDV: SI53650719</t>
  </si>
  <si>
    <t>obrazec št. 2a</t>
  </si>
  <si>
    <r>
      <rPr>
        <b/>
        <sz val="8"/>
        <rFont val="Arial"/>
        <family val="2"/>
        <charset val="238"/>
      </rPr>
      <t>Set kompresa 10x10 cm</t>
    </r>
    <r>
      <rPr>
        <sz val="8"/>
        <rFont val="Arial"/>
        <family val="2"/>
        <charset val="238"/>
      </rPr>
      <t>, sterilna, iz koži prijaznega netkanega materiala. Pakiranje po 2 kom.</t>
    </r>
  </si>
  <si>
    <t>14.</t>
  </si>
  <si>
    <t>15.</t>
  </si>
  <si>
    <t>16.</t>
  </si>
  <si>
    <r>
      <t>Rokavice zaščitne iz nitrila</t>
    </r>
    <r>
      <rPr>
        <sz val="8"/>
        <rFont val="Arial CE"/>
        <family val="2"/>
        <charset val="238"/>
      </rPr>
      <t xml:space="preserve">, brez posipa,visoko kakovosten material iz sintetične nitrilne gume, brez vonja in lateksa in pudra. Mehke elastične, udobne in omogočajo dobro občutljivost, trpežne se ne trgajo pri oblačenju. Barva modra, namenjene za zaščito pri uporabi razkužil,  za zaščito pred krvjo in drugimi izločki, za nego stanovalcev s kolonizacijo na antibiotike odpornih bakterij.  </t>
    </r>
    <r>
      <rPr>
        <b/>
        <sz val="8"/>
        <rFont val="Arial CE"/>
        <family val="2"/>
        <charset val="238"/>
      </rPr>
      <t>Gramatura rokavic mora biti min. 3,2 gr(+/-0.4).</t>
    </r>
    <r>
      <rPr>
        <sz val="8"/>
        <rFont val="Arial CE"/>
        <charset val="238"/>
      </rPr>
      <t>Na embalaži morajo biti natisnjene (ne nalepka) vidne oznake: ean koda, ime izdelka, datum izdelave in roka uporabe, velikost rokavic, število kosov, material iz katerega je narejen, zahtevani standardi morajo biti vidni na pakiranju rokavic.</t>
    </r>
    <r>
      <rPr>
        <b/>
        <sz val="8"/>
        <rFont val="Arial CE"/>
        <family val="2"/>
        <charset val="238"/>
      </rPr>
      <t xml:space="preserve">                                           </t>
    </r>
    <r>
      <rPr>
        <sz val="8"/>
        <rFont val="Arial CE"/>
        <family val="2"/>
        <charset val="238"/>
      </rPr>
      <t xml:space="preserve">                                                                                          </t>
    </r>
  </si>
  <si>
    <t>ZAŠČITNI VIZIR IN OČALA</t>
  </si>
  <si>
    <t>Datum:</t>
  </si>
  <si>
    <t>Žig in podpis ponudnika:</t>
  </si>
  <si>
    <t>POGODBENO OBDOBJE OD 1.3.2026 DO 28.2.2027</t>
  </si>
  <si>
    <t>MATERIAL ZDRAVSTVENE NEGE 2026-2030</t>
  </si>
  <si>
    <r>
      <t xml:space="preserve">PREVLEKA ZA OBUVALO- </t>
    </r>
    <r>
      <rPr>
        <sz val="8"/>
        <rFont val="Arial CE"/>
      </rPr>
      <t xml:space="preserve">Prevleka za čevlje, XL, 41x15cm, 30 micron, modra, LDPE, nesterilna, enkratna uporaba. Plastične prevleke za obutev za enkratno uporabo z elastičnim trakom na robu. Prevleka za čevlje ima reliefno površino, ki je odporna na zdrse. </t>
    </r>
  </si>
  <si>
    <r>
      <t>Rokavice zaščitne iz</t>
    </r>
    <r>
      <rPr>
        <sz val="8"/>
        <rFont val="Arial CE"/>
        <family val="2"/>
        <charset val="238"/>
      </rPr>
      <t xml:space="preserve"> </t>
    </r>
    <r>
      <rPr>
        <b/>
        <sz val="8"/>
        <rFont val="Arial CE"/>
        <charset val="238"/>
      </rPr>
      <t>latexa</t>
    </r>
    <r>
      <rPr>
        <sz val="8"/>
        <rFont val="Arial CE"/>
        <family val="2"/>
        <charset val="238"/>
      </rPr>
      <t xml:space="preserve">, brez posipa,notranja stran prevlečena s polimerom, nizka vsebnost proteinov, nesterilne, gladka otipna površina, trpežne- se ne trgajo pri oblačenju;  namenjenje za zaščito pri uporabi blažjih razkužil, za zaščito pred krvjo in drugimi izločki.  Gramatura rokavic mora biti min. 5,60gr(+/-0.3). Na embalaži morajo biti natisnjene (ne nalepka) vidne oznake: ean koda, ime izdelka, datum izdelave in roka uporabe, velikost rokavic, število kosov, material iz katerega je narejen, zahtevani standardi morajo biti vidni na pakiranju rokavic.                                                                                       </t>
    </r>
  </si>
  <si>
    <r>
      <rPr>
        <b/>
        <sz val="8"/>
        <rFont val="Arial CE"/>
      </rPr>
      <t>Maska OP</t>
    </r>
    <r>
      <rPr>
        <sz val="8"/>
        <rFont val="Arial CE"/>
        <family val="2"/>
        <charset val="238"/>
      </rPr>
      <t xml:space="preserve"> troslojna, IIR ne iritira kože, z elastiko; pakiranje a 50kom</t>
    </r>
  </si>
  <si>
    <t>Pladenj plexi, dim: 50x40x7 cm +/- 3cm</t>
  </si>
  <si>
    <t>Pladenj plexi, dim: 30x22x6 cm + -2cm</t>
  </si>
  <si>
    <t>Pladenj plexi, dim : 40x30x7 cm +/- 3cm</t>
  </si>
  <si>
    <r>
      <t xml:space="preserve">PREDPASNIK ZA ENKRATNO UPORABO </t>
    </r>
    <r>
      <rPr>
        <sz val="8"/>
        <rFont val="Arial CE"/>
      </rPr>
      <t xml:space="preserve">z dolgimi rokavi in odprtino za palec - 120x112cm +/- 5cm, 25 micron, modra, CPE, enkratna uporaba. Plastični predpasnik za enkratno uporabo z dolgimi rokavi in luknjo za palec, ovratno zanko in trakovoma za zavezovanje zadaj v višini pasu. Predpasniki so posamično zaviti in pakirani v kartonski škatli za podajanje
Certifikati : CE. CAT I. Materiali za stik z živili. 
</t>
    </r>
  </si>
  <si>
    <t>17.</t>
  </si>
  <si>
    <t>PODSKLOP 1.6. HIDROKOLOIDNE OBLOGE</t>
  </si>
  <si>
    <t>PODSKLOP 1.7.  OBLOGE IZ ALGINATA IN DODATKI SREBRA</t>
  </si>
  <si>
    <t>PODSKLOP 1.8. ŽELIRAJOČE OBLOGE</t>
  </si>
  <si>
    <t>PODSKLOP 1.5 . POLIMERNE MEMBRANE</t>
  </si>
  <si>
    <t>PODSKLOP 1.9. DRUGE VPOJNE OBLOGE IN ČIŠČENJE RANE</t>
  </si>
  <si>
    <t>Dimenzije 10cm x 10 cm +/-1cm</t>
  </si>
  <si>
    <t>Dimenzije: 20cm x 30cm +/- 2cm</t>
  </si>
  <si>
    <t xml:space="preserve">Dimenzije: 9,5x9,5cm +/- 1cm                                                </t>
  </si>
  <si>
    <t xml:space="preserve">Dimenzija: 10x20 cm, +/-1cm </t>
  </si>
  <si>
    <t>Dimenzije 10x10 cm +/-1cm</t>
  </si>
  <si>
    <r>
      <rPr>
        <b/>
        <sz val="8"/>
        <color indexed="8"/>
        <rFont val="Arial"/>
        <family val="2"/>
        <charset val="238"/>
      </rPr>
      <t>Krema za zaščito</t>
    </r>
    <r>
      <rPr>
        <sz val="8"/>
        <color indexed="8"/>
        <rFont val="Arial"/>
        <family val="2"/>
        <charset val="238"/>
      </rPr>
      <t xml:space="preserve"> - Zagotavlja zračno zaščito kože pred zunanjo kontaminacijo, ne maši oz. zmanjšuje vpojnosti inkontinečnih plenic oz. predlog. Deluje kot negovalni in krepilni agens, ki vzdržuje kožo mehko, gladko in voljno. Je hipoalergena. Sestava:(Aqua), Diisooctyl Adipate, Acrylate Terpolymer, Cocos Nucifera (Coconut) Oil, PPG-15 Stearyl Ether, Glycerin, Isopropyl Palmitate, White Mineral Oil (Paraffinum Liquidum), Trimethylsiloxysilicate, Paraffin, Dimethicone, Phenoxyethanol, Benzoic Acid, Dehydroacetic Acid, Magnesium Sulfate. V tubi 90 g +/- 5g</t>
    </r>
  </si>
  <si>
    <r>
      <rPr>
        <b/>
        <sz val="8"/>
        <color indexed="8"/>
        <rFont val="Arial"/>
        <family val="2"/>
        <charset val="238"/>
      </rPr>
      <t>Posebna oblika poliuretanske obloge</t>
    </r>
    <r>
      <rPr>
        <sz val="8"/>
        <color indexed="8"/>
        <rFont val="Arial"/>
        <family val="2"/>
        <charset val="238"/>
      </rPr>
      <t xml:space="preserve">-   Večplastna obloga s plastjo  hidrofobnega lepljivega elastomera (mehak silikon) posebnimi patentiranimi flex zarezami ovalne oblike za oskrbo komolcev peta in ostalih tažko oskrbljivih mest, z lepljivim robom,  stična plast po celotni površini obloge (tudi rob) prevlečena z mehkim silikonom, zgornja plast iz poliuretanskega filma, ki ne prepušča MO večjih od 20nm Sterilna ( +/- 1cm). Dimenzije:  13,5x16,6cm  
</t>
    </r>
  </si>
  <si>
    <t xml:space="preserve">Dimenzije:  7,5x7,5cm                                              </t>
  </si>
  <si>
    <t>PODSKLOP 7.2. ZAŠČITNI VIZIR IN OČALA</t>
  </si>
  <si>
    <t>PODSKLOP 7.3. ROKAVICE</t>
  </si>
  <si>
    <t>PODSKLOP 7.4. ZAŠČITNA ROKAVICA pred poškodbo kože</t>
  </si>
  <si>
    <t>Polimerne membrane</t>
  </si>
  <si>
    <r>
      <rPr>
        <b/>
        <sz val="8"/>
        <color theme="1"/>
        <rFont val="Arial"/>
        <family val="2"/>
      </rPr>
      <t>Polimerna membrana</t>
    </r>
    <r>
      <rPr>
        <sz val="8"/>
        <color theme="1"/>
        <rFont val="Arial"/>
        <family val="2"/>
      </rPr>
      <t xml:space="preserve"> z aktivnimi učinkovinami je izdelana iz poliuretanske osnove, ki vsebuje sredstvo za čiščenje ran, vlažilno sredstvo glicerin ter visoko vpojna sredstva; prekrita je s tankim, polprepustnim, prosojnim poliuretanskim filmom. Pospešuje celjenje ran, zavira širjenje vnetja v zdravo okolno tkivo in blaži bolečino. Uporablja se kot primarna ali sekundarna obloga. Obloga se z rano ne sprime in lahko ostane na rani do 7 dni, odvisno od količine izločka. Dimenzije: 10x10cm +/- 1cm</t>
    </r>
  </si>
  <si>
    <r>
      <rPr>
        <b/>
        <sz val="8"/>
        <color theme="1"/>
        <rFont val="Arial"/>
        <family val="2"/>
      </rPr>
      <t>Polimerna membrana</t>
    </r>
    <r>
      <rPr>
        <sz val="8"/>
        <color theme="1"/>
        <rFont val="Arial"/>
        <family val="2"/>
      </rPr>
      <t xml:space="preserve"> z aktivnimi učinkovinami je izdelana iz poliuretanske osnove, ki vsebuje sredstvo za čiščenje ran, vlažilno sredstvo glicerin in visoko vpojna sredstva. Prekrita je s tankim, polprepustnim, prosojnim poliuretanskim filmom. Pospešuje celjenje ran, zavira širjenje vnetja v zdravo okolno tkivo in blaži bolečino. Uporablja se kot primarna ali sekundarna obloga. Ima debelejšo membrano in vpija 55 - 60 % več izločka kot osnovna obloga. Z rano se ne sprime in lahko ostane do 7 dni, odvisno od količine izločka. Dimenzije: 10x10cm +/-1,5cm</t>
    </r>
  </si>
  <si>
    <t>PODSKLOP 1.8</t>
  </si>
  <si>
    <t>PODSKLOP 1.9</t>
  </si>
  <si>
    <r>
      <t xml:space="preserve"> V</t>
    </r>
    <r>
      <rPr>
        <b/>
        <sz val="8"/>
        <color theme="1"/>
        <rFont val="Arial"/>
        <family val="2"/>
      </rPr>
      <t>isokovpojna obloga za rane, 4-5 slojna,</t>
    </r>
    <r>
      <rPr>
        <sz val="8"/>
        <color theme="1"/>
        <rFont val="Arial"/>
        <family val="2"/>
      </rPr>
      <t xml:space="preserve"> vsebuje jedro, ki učinkovito absorbira in zadržuje izloček, tudi pod pritiskom. Jedro je obdano s hidrofobnim zračnim slojem in hidrofilnim kontaktnim slojem, ki omogoča prehod tekočine. Obloga absorbira in v vpojnem jedru zadržuje izloček ter presežek MMP, kar zmanjšuje tveganje za maceracijo in spodbuja celjenje. Namenjena je oskrbi zmerno do močno eksudirajočih ran, kot so venski in arterijski ulkusi, PZP, diabetična stopala ter  kirurške rane. Vpojnost obloge vsaj 1,8 g/cm².</t>
    </r>
  </si>
  <si>
    <r>
      <rPr>
        <b/>
        <sz val="8"/>
        <color theme="1"/>
        <rFont val="Arial"/>
        <family val="2"/>
      </rPr>
      <t>Vpojna obloga z bakrom</t>
    </r>
    <r>
      <rPr>
        <sz val="8"/>
        <color theme="1"/>
        <rFont val="Arial"/>
        <family val="2"/>
        <charset val="238"/>
      </rPr>
      <t xml:space="preserve"> - 2-slojna antimikrobna obloga za rane z bakrovim oksidom je vpojna mehka nelepljiva obloga za površinske rane, ki absorbira 8- do 10-kratnik svoje teže. Stični netkani sloj iz polipropilena ter notranji vpojni sloj iz celuloze in poliestra vsebujeta 3 % vlaken, ki so prevlečena z bakrovim oksidom. Zaradi neprekinjenega sproščanja bakrovih ionov ima obloga izrazite antimikrobne lastnosti in je učinkovita proti širokemu spektru mikroorganizmov, vključno z bakterijami, odpornimi na antibiotike, kot sta VRE  in MRSA. Dimenzije: 10x11cm +/- 1,5cm</t>
    </r>
  </si>
  <si>
    <r>
      <rPr>
        <b/>
        <sz val="8"/>
        <color theme="1"/>
        <rFont val="Arial CE"/>
      </rPr>
      <t>Robčki za mehanski debridement</t>
    </r>
    <r>
      <rPr>
        <sz val="8"/>
        <color theme="1"/>
        <rFont val="Arial CE"/>
      </rPr>
      <t>, sterilni, prepojeni s posebno raztopino, ki vsebuje alantoin kot mehčalno sredstvo, poloksamer kot površinsko aktivno učinkovino in aloje vero za vlaženje in pomirjanje. Sestavine razgradijo biofilm na dnu rane, kar omogoča, da tehnologija zanke zajame in odstrani ostanke izločkov, fibrina, nekrotičnega tkiva in bakterijskega biofilma. Dimenzija robčka: 20x20cm +/- 2cm</t>
    </r>
  </si>
  <si>
    <t>Druge vpojne obloge in čiščenje rane</t>
  </si>
  <si>
    <r>
      <t>Dozator za zdravila</t>
    </r>
    <r>
      <rPr>
        <sz val="8"/>
        <color theme="1"/>
        <rFont val="Arial CE"/>
        <family val="2"/>
        <charset val="238"/>
      </rPr>
      <t xml:space="preserve"> PVC štiriprekatni; 6X22cm</t>
    </r>
  </si>
  <si>
    <r>
      <t>Rezilo za tablete</t>
    </r>
    <r>
      <rPr>
        <sz val="8"/>
        <color theme="1"/>
        <rFont val="Arial CE"/>
        <family val="2"/>
        <charset val="238"/>
      </rPr>
      <t xml:space="preserve"> iz trde plastike in kovinskega rezila</t>
    </r>
  </si>
  <si>
    <r>
      <t xml:space="preserve">Drobilec tablet, </t>
    </r>
    <r>
      <rPr>
        <sz val="8"/>
        <color theme="1"/>
        <rFont val="Arial CE"/>
        <family val="2"/>
        <charset val="238"/>
      </rPr>
      <t>izključno  PVC material; ne keramičen ali druge kvalitete</t>
    </r>
  </si>
  <si>
    <r>
      <t xml:space="preserve">Drobilec tablet, </t>
    </r>
    <r>
      <rPr>
        <sz val="8"/>
        <color theme="1"/>
        <rFont val="Arial CE"/>
        <family val="2"/>
        <charset val="238"/>
      </rPr>
      <t>iz trde plastike, na navoj - primeren za drobljenje trših tablet</t>
    </r>
  </si>
  <si>
    <r>
      <rPr>
        <b/>
        <sz val="8"/>
        <color theme="1"/>
        <rFont val="Arial CE"/>
        <charset val="238"/>
      </rPr>
      <t>Raztopina za razkuževanje kože na osnovi alkohola</t>
    </r>
    <r>
      <rPr>
        <sz val="8"/>
        <color theme="1"/>
        <rFont val="Arial CE"/>
        <charset val="238"/>
      </rPr>
      <t>, pripravljena za takojšnjo uporabo. Na osnovi etanola in 2% klorheksidina ter glicerina, brez barvila. Mikrobiološka učinkovitost:  baktericid EN 13727, levurocid EN 13624, tuberkulocidEN 14348, virucid EN 14476 (virusi z ovojnico), vse EN zahteve 30 sekundah. Testiranje za učinkovitost izvedeno v akreditiranem laboratoriju v EU. Izdelek mora imeti dokazilo o netoksičnost, nealergogenost. Pakiranje 250 ml s pršilko. Glavne lastnosti učinkovine, navodila za uporabo in opozorila uporabnikom, morajo biti napisana na embalaži v slovenščini, priložen mora biti tudi varnostni list v slovenščini.</t>
    </r>
  </si>
  <si>
    <r>
      <t xml:space="preserve">Razkužilo za roke, </t>
    </r>
    <r>
      <rPr>
        <sz val="8"/>
        <color theme="1"/>
        <rFont val="Arial CE"/>
        <charset val="238"/>
      </rPr>
      <t xml:space="preserve"> tekoče sredstvo za higiensko in kirurško razkuževanje rok, na osnovi  2-propanola,  fenoksietanola, glicerina in α-bisabolola. Dokazano učinkovanje skladno z  EN1500 in Vah v 30 sekundah , EN 12791 in Vah v 90 sekundah, EN 13727, EN 13624, EN 14476 (Noro (tudi EN 17430), Rota in Adeno virus) ter z EN 14348 . Proizvod mora biti registriran kot biocid (register biocidov v Sloveniji). Testiranje za učinkovitost izvedeno v akreditiranem laboratoriju v EU. Pakiranje v evro plastenki 500ml in skladnost z dozirnimi sistemi naročnika. Glavne lastnosti učinkovine, navodila za uporabo in opozorila uporabnikom, morajo biti napisana na embalaži v slovenščini, priložen mora biti tudi varnostni list v slovenščini.                                                                                                                        </t>
    </r>
  </si>
  <si>
    <r>
      <t>Pakiranje</t>
    </r>
    <r>
      <rPr>
        <sz val="8"/>
        <color theme="1"/>
        <rFont val="Arial"/>
        <family val="2"/>
        <charset val="238"/>
      </rPr>
      <t xml:space="preserve">: v evro plastenki 500ml </t>
    </r>
  </si>
  <si>
    <r>
      <rPr>
        <b/>
        <sz val="8"/>
        <color theme="1"/>
        <rFont val="Arial"/>
        <family val="2"/>
        <charset val="238"/>
      </rPr>
      <t>Razkužilo za roke:</t>
    </r>
    <r>
      <rPr>
        <sz val="8"/>
        <color theme="1"/>
        <rFont val="Arial"/>
        <family val="2"/>
        <charset val="238"/>
      </rPr>
      <t xml:space="preserve"> tekoče sredstvo za higiensko in kirurško 
dezinfekcijo rok, na osnovi več kot 87g/100g etanola z dodanimi premaščevalci za nego in obnovo kože (vitaminE, Glicerol, Pantenol, mlečna kislina).Test higienskega (EN1500) in kirurškega (EN 12791) razkuževanja rok, viruciden (EN  14476: HIV, HCV, Adeno, Polio virus, Noro virus (MNV), Rota virus,....), tuberkulociden (EN 14348), fungiciden (EN 13624)  ter z Vah certifikatom. Proizvod mora biti registriran kot biocid ( register biocidov SLO). Pakiranje v evro plastenki 500ml.</t>
    </r>
  </si>
  <si>
    <r>
      <rPr>
        <b/>
        <sz val="8"/>
        <color theme="1"/>
        <rFont val="Arial"/>
        <family val="2"/>
        <charset val="238"/>
      </rPr>
      <t>Razkužilo za roke,</t>
    </r>
    <r>
      <rPr>
        <sz val="8"/>
        <color theme="1"/>
        <rFont val="Arial"/>
        <family val="2"/>
        <charset val="238"/>
      </rPr>
      <t xml:space="preserve"> </t>
    </r>
    <r>
      <rPr>
        <b/>
        <sz val="8"/>
        <color theme="1"/>
        <rFont val="Arial"/>
        <family val="2"/>
        <charset val="238"/>
      </rPr>
      <t xml:space="preserve">pena </t>
    </r>
    <r>
      <rPr>
        <sz val="8"/>
        <color theme="1"/>
        <rFont val="Arial"/>
        <family val="2"/>
        <charset val="238"/>
      </rPr>
      <t>za higiensko in kirurško razkuževanje rok na osnovi etanola, vsaj 4 premaščevalcev za nego rok: niacinamid, etilheksilglicerin, pantenol in vitamin E,… Dokazana učinkovitost potrjena z VAH certifikatom ter s skladnostjo EN1500, EN 12791, EN 13727, EN 13624, EN 14476, EN 14348 . Popolni virucid v 90 sekundah. Pakiranje: 600 -700 ml kvadratna plastenka s penilko zgoraj. Testiranje za učinkovitost izvedeno v akreditiranem laboratoriju v EU. Glavne lastnosti učinkovine, navodila za uporabo in opozorila uporabnikom, morajo biti napisana na embalaži v slovenščini, priložen mora biti tudi varnostni list v slovenščini.</t>
    </r>
  </si>
  <si>
    <r>
      <rPr>
        <b/>
        <sz val="8"/>
        <color theme="1"/>
        <rFont val="Arial"/>
        <family val="2"/>
        <charset val="238"/>
      </rPr>
      <t>Razkužilo za roke, pena</t>
    </r>
    <r>
      <rPr>
        <sz val="8"/>
        <color theme="1"/>
        <rFont val="Arial"/>
        <family val="2"/>
        <charset val="238"/>
      </rPr>
      <t xml:space="preserve"> za higiensko in kirurško razkuževanje rok na osnovi etanola, vsaj 4 premaščevalcev za nego rok: niacinamid, etilheksilglicerin, pantenol in vitamin E,… Dokazana učinkovitost potrjena z VAH certifikatom ter s skladnostjo EN1500, EN 12791, EN 13727, EN 13624, EN 14476, EN 14348 . Popolni virucid v 90 sekundah. Pakiranje: kartuša 750 ml, kompatibilna s podajalniki za peno. Testiranje za učinkovitost izvedeno v akreditiranem laboratoriju v EU. Glavne lastnosti učinkovine, navodila za uporabo in opozorila uporabnikom, morajo biti napisana na embalaži v slovenščini, priložen mora biti tudi varnostni list v slovenščini.</t>
    </r>
  </si>
  <si>
    <r>
      <rPr>
        <b/>
        <sz val="8"/>
        <color theme="1"/>
        <rFont val="Arial"/>
        <family val="2"/>
        <charset val="238"/>
      </rPr>
      <t xml:space="preserve">Ročni dozirnik s potisno ročico za peno. </t>
    </r>
    <r>
      <rPr>
        <sz val="8"/>
        <color theme="1"/>
        <rFont val="Arial"/>
        <family val="2"/>
        <charset val="238"/>
      </rPr>
      <t xml:space="preserve">Velikost dozatorja: 236 x 140 x 102 mm (+-3%). Omogoča porabo do  99,4 % proizvoda je iztisnenega iz kartuše.  Kompatibilen s kartušami 750 ml.  Dozator mora omogočiti vsaj 2 različni količini doziranja. Izdelek ima možnost namestitve podstavka za lovljenje odvečne tekočine (onemogočeno kapljanje na talne površine).  </t>
    </r>
  </si>
  <si>
    <r>
      <rPr>
        <b/>
        <sz val="8"/>
        <color theme="1"/>
        <rFont val="Arial"/>
        <family val="2"/>
      </rPr>
      <t>Pena za razkuževanje rok brez alkohola</t>
    </r>
    <r>
      <rPr>
        <sz val="8"/>
        <color theme="1"/>
        <rFont val="Arial"/>
        <family val="2"/>
        <charset val="238"/>
      </rPr>
      <t xml:space="preserve"> za zelo občutljive zaposlene 600 ml plastenka z dozirno pumpico, standard EN 1500, dokazana učinkovitost na širok spekter bakterij , toksikološka  ocena, navodila v  slovenskem jeziku na  plastenki. Sestava: polyhexametyene bigvanide hydrocloride, dedicilamonijev klorid, benzalkonijev klorid. Poleg tega pa je razkužilo nestrupeno, biorazgradljivo, neagresivno in nekorozivno, z nevtralnim pH, brez vonja, nevnetljivo. </t>
    </r>
  </si>
  <si>
    <r>
      <rPr>
        <b/>
        <sz val="8"/>
        <color theme="1"/>
        <rFont val="Arial"/>
        <family val="2"/>
      </rPr>
      <t xml:space="preserve"> Losjon za nego kože,</t>
    </r>
    <r>
      <rPr>
        <sz val="8"/>
        <color theme="1"/>
        <rFont val="Arial"/>
        <family val="2"/>
      </rPr>
      <t xml:space="preserve"> vodna emulzija za nego kože z izbrano kombinacijo negovalnih olj in čebeljega voska, brez parabenov in dišav,  z nevtralnim pH. Emulzija olja v vodi uravnava vlažnost kože, jo ščiti in neguje ter deluje hladilno in osvežujoče.
Sestava: voda, tekoči parafin, propilen glikol, negovalna olja, čebelji vosek.  Proizvod registriran kot kozmetika. Izdelek  ima dermatološki in toksikološki atest.
Embalaža: plastenka 500mL in skladnost z dozirnimi sistemi naročnika. Glavne lastnosti učinkovine, navodila za uporabo in opozorila uporabnikom, morajo biti napisana na embalaži v slovenščini, priložen mora biti tudi varnostni list v slovenščini.</t>
    </r>
  </si>
  <si>
    <r>
      <rPr>
        <b/>
        <sz val="8"/>
        <color theme="1"/>
        <rFont val="Arial"/>
        <family val="2"/>
        <charset val="238"/>
      </rPr>
      <t>Krema v tubi za nego in obnovo poškodovane kož</t>
    </r>
    <r>
      <rPr>
        <sz val="8"/>
        <color theme="1"/>
        <rFont val="Arial"/>
        <family val="2"/>
        <charset val="238"/>
      </rPr>
      <t>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mlečnakislina, magnezijev sulfat, tokoferol, citrat hidrogeniranih palmovih gliceridov. Izdelek mora biti brez parabenov .Izdelek  mora imeti dermatološki  in toksikološki atest. Registracija kot kozmetika. Glavne lastnosti učinkovine, navodila za uporabo in opozorila uporabnikom, morajo biti napisana na embalaži v slovenščini, priložen mora biti tudi varnostni list v slovenščini.</t>
    </r>
  </si>
  <si>
    <r>
      <t xml:space="preserve">Losion za umivanje z antimikrobnim delovanjem </t>
    </r>
    <r>
      <rPr>
        <sz val="8"/>
        <color theme="1"/>
        <rFont val="Arial"/>
        <family val="2"/>
        <charset val="238"/>
      </rPr>
      <t>s koži prijaznim pH 5,5 z  2,0 g klorheksidina na 100g losjona, ki učinkovito uničuje mikroorganizme, vključno z večkratno odpornimi bakterijami, glivami, virusi z ovojnico (vključno HBV, HIV, HCV). Primeren mora biti za dekolonizacijo oseb koloniziranih/okuženih z MRSA. Izdelek narejen tako, da ga ni treba izpirati. Je koži prijazen in jo ob pogosti uporabi ne draži, ohranja naraven kislinski plast kože, ne vsebuje barve in parfuma. Proizvod mora biti registriran kot biocid ( register biocidov SLO). Pakiranje v evro plastenki 500ml.</t>
    </r>
    <r>
      <rPr>
        <b/>
        <sz val="8"/>
        <color theme="1"/>
        <rFont val="Arial"/>
        <family val="2"/>
        <charset val="238"/>
      </rPr>
      <t xml:space="preserve">  </t>
    </r>
    <r>
      <rPr>
        <sz val="8"/>
        <color theme="1"/>
        <rFont val="Arial"/>
        <family val="2"/>
        <charset val="238"/>
      </rPr>
      <t>Glavne lastnosti učinkovine, navodila za uporabo in opozorila uporabnikom, morajo biti napisana na embalaži v slovenščini, priložen mora biti tudi varnostni list v slovenščini.</t>
    </r>
  </si>
  <si>
    <r>
      <t xml:space="preserve">Dozirna črpalka, </t>
    </r>
    <r>
      <rPr>
        <sz val="8"/>
        <color theme="1"/>
        <rFont val="Arial CE"/>
        <charset val="238"/>
      </rPr>
      <t>kompatibilna z razkužilom za roke, losjonom za umivanje rok in losjonom za nego kože rok, ki z enkratnim pritiskom odmeri 1ml sredstva, za embalažo 500ml.</t>
    </r>
  </si>
  <si>
    <r>
      <rPr>
        <b/>
        <sz val="8"/>
        <color theme="1"/>
        <rFont val="Arial"/>
        <family val="2"/>
        <charset val="238"/>
      </rPr>
      <t>Nosilec za plastenko</t>
    </r>
    <r>
      <rPr>
        <sz val="8"/>
        <color theme="1"/>
        <rFont val="Arial"/>
        <family val="2"/>
        <charset val="238"/>
      </rPr>
      <t xml:space="preserve"> 500ml, ki ga lahko obesimo na posteljo. Mora biti s trde plastike ter s premičnimi držalkami (raztegljivo) za na posteljo, voziček, ograjo,...</t>
    </r>
  </si>
  <si>
    <r>
      <rPr>
        <b/>
        <sz val="8"/>
        <color theme="1"/>
        <rFont val="Arial"/>
        <family val="2"/>
        <charset val="238"/>
      </rPr>
      <t>Stenski ročni dozator,</t>
    </r>
    <r>
      <rPr>
        <sz val="8"/>
        <color theme="1"/>
        <rFont val="Arial"/>
        <family val="2"/>
        <charset val="238"/>
      </rPr>
      <t xml:space="preserve"> ki omogoča namestitev evro plastenk 500 ml, z možnostjo nastavitve različnih količin doziranja, ima snemljiv dozirni sistem, ki omogoča učinkovito čiščenje in razkuževanje. Možnost namestitve lovilne posodice, zaklenjen s ključem.</t>
    </r>
  </si>
  <si>
    <r>
      <rPr>
        <b/>
        <sz val="8"/>
        <color theme="1"/>
        <rFont val="Arial"/>
        <family val="2"/>
        <charset val="238"/>
      </rPr>
      <t>Podstavek zaščitni za stenski dozator</t>
    </r>
    <r>
      <rPr>
        <sz val="8"/>
        <color theme="1"/>
        <rFont val="Arial"/>
        <family val="2"/>
        <charset val="238"/>
      </rPr>
      <t xml:space="preserve"> - lovilna posodica, kompatibilen za stenski dozator (namesti se na dozator), omogoča učinkovito lovljenje odvečnih tekočin      </t>
    </r>
  </si>
  <si>
    <r>
      <rPr>
        <b/>
        <sz val="8"/>
        <color theme="1"/>
        <rFont val="Arial"/>
        <family val="2"/>
        <charset val="238"/>
      </rPr>
      <t>Razkužilo za razkuževanje kože, 2% klorheksidin diglukonat na vodni osnovi.</t>
    </r>
    <r>
      <rPr>
        <sz val="8"/>
        <color theme="1"/>
        <rFont val="Arial"/>
        <family val="2"/>
        <charset val="238"/>
      </rPr>
      <t xml:space="preserve"> Dosegati mora norme EN 13727, EN 13624 EN1276, EN 12791 in EN1650. Oranžno obarvano razkužilo zelo dobro označi razkuženo območje. Delovanje v 5 minutah. Dermatološko testirano. Registrirano kot biocid.
Pakiranje: 250ml neobarvan. </t>
    </r>
  </si>
  <si>
    <r>
      <rPr>
        <b/>
        <sz val="8"/>
        <color theme="1"/>
        <rFont val="Arial"/>
        <family val="2"/>
        <charset val="238"/>
      </rPr>
      <t>Robčki za čiščenje in razkuževanje pacientove kože</t>
    </r>
    <r>
      <rPr>
        <sz val="8"/>
        <color theme="1"/>
        <rFont val="Arial"/>
        <family val="2"/>
        <charset val="238"/>
      </rPr>
      <t xml:space="preserve"> pred uvajanjem  terapije, punkcije, na podlagi alkoholov, posamezno pakiranje (2 x prepognjen robček), najmanjša zahtevana dimenzija 4-5 x 8-9 cm. Cena se mora oddati za eno kompreso!</t>
    </r>
  </si>
  <si>
    <r>
      <rPr>
        <b/>
        <sz val="8"/>
        <color theme="1"/>
        <rFont val="Arial"/>
        <family val="2"/>
        <charset val="238"/>
      </rPr>
      <t>Robčki za čiščenje in razkuževanje pacientove kože</t>
    </r>
    <r>
      <rPr>
        <sz val="8"/>
        <color theme="1"/>
        <rFont val="Arial"/>
        <family val="2"/>
        <charset val="238"/>
      </rPr>
      <t xml:space="preserve"> pred uvajanjem  terapije, punkcije, na podlagi alkoholov, posamezno pakiranje (2 x prepognjen robček), najmanjša zahtevana dimenzija 8 x 11 cm +/-3%. Cena se mora oddati za eno kompreso!</t>
    </r>
  </si>
  <si>
    <r>
      <t>Robčki za razkuževanje površin</t>
    </r>
    <r>
      <rPr>
        <sz val="8"/>
        <color theme="1"/>
        <rFont val="Arial"/>
        <family val="2"/>
        <charset val="238"/>
      </rPr>
      <t>, namenjeni hitremu in vsestranskemu razkuževanju na osnovi 2-Propanola in 1-Propanola. Delovanje: baktericid (EN 13727, EN 16615) ,  tuberkulocid (EN 14348,  EN 16615), levurocid (EN 13624, EN16615), omejen virucid (14476). Velikost robčka 200mm x 200mm /+-3%, Pakiranje v mehkem pekiranju s trdim poklopcem proti izhlapevanju. Pakiranje: od 90 do 100 robčkov.</t>
    </r>
    <r>
      <rPr>
        <b/>
        <sz val="8"/>
        <color theme="1"/>
        <rFont val="Arial"/>
        <family val="2"/>
        <charset val="238"/>
      </rPr>
      <t xml:space="preserve"> Cena za 1 robček. </t>
    </r>
    <r>
      <rPr>
        <sz val="8"/>
        <color theme="1"/>
        <rFont val="Arial"/>
        <family val="2"/>
        <charset val="238"/>
      </rPr>
      <t xml:space="preserve">Proizvod registriran kot medicinski pripomoček ter biocid. Testiranje za učinkovitost izvedeno v akreditiranem laboratoriju v EU. Glavne lastnosti učinkovine, navodila za uporabo in opozorila uporabnikom, morajo biti napisana na embalaži v slovenščini, priložen mora biti tudi varnostni list v slovenščini.                                                                                                         </t>
    </r>
  </si>
  <si>
    <r>
      <t>Robčki za razkuževanje površin v dozi</t>
    </r>
    <r>
      <rPr>
        <sz val="8"/>
        <color theme="1"/>
        <rFont val="Arial"/>
        <family val="2"/>
        <charset val="238"/>
      </rPr>
      <t xml:space="preserve">, namenjeni hitremu in vsestranskemu razkuževanju na osnovi 70% 2 - propanola. Velikost robčka 130mmx185mm, teža: 23g/m2 (odstopanje največ 5%). Pakiranje v dozi od 100 do 130 robčkov. </t>
    </r>
    <r>
      <rPr>
        <b/>
        <sz val="8"/>
        <color theme="1"/>
        <rFont val="Arial"/>
        <family val="2"/>
        <charset val="238"/>
      </rPr>
      <t>Cena za 1 robček.</t>
    </r>
    <r>
      <rPr>
        <sz val="8"/>
        <color theme="1"/>
        <rFont val="Arial"/>
        <family val="2"/>
        <charset val="238"/>
      </rPr>
      <t xml:space="preserve"> Proizvod registriran kot medicinski pripomoček.                                                                                                                  </t>
    </r>
  </si>
  <si>
    <r>
      <t>Suhe krpe v zvitku</t>
    </r>
    <r>
      <rPr>
        <sz val="8"/>
        <color theme="1"/>
        <rFont val="Arial"/>
        <family val="2"/>
        <charset val="238"/>
      </rPr>
      <t xml:space="preserve"> za hitro čiščenje ali razkuževanje površin, ki se v vedru navlažijo z delovno raztopino, material mikrobiološko testiran in netkan 100% polietilen, ki se ne mucka,  perforirani stiki med posameznimi krpami, rok uporabe prepojenih krp najmanj 4 tedne (testirano po EN16615), vsak zvitek posamezno pakiran. Velikost krpice 37 -38x20cm, v roli 99 kom (+/-3%)/cena oddajte za krpico.</t>
    </r>
  </si>
  <si>
    <r>
      <t>Vodotesna posoda za krpice v roli</t>
    </r>
    <r>
      <rPr>
        <sz val="8"/>
        <color theme="1"/>
        <rFont val="Arial"/>
        <family val="2"/>
        <charset val="238"/>
      </rPr>
      <t xml:space="preserve"> za večkratno polnjenje v obliki vedra, velikosti 27-30 cm x 18 cm, ki preprečuje izhlapevanje delovne raztopine, posamično pakiranje, doza skladna z velikostjo čistilnih ali razkužilnih krp (možnost vstavitve krp v dozo). Doza s pokrovom, ki mora biti za večkratno uporabo.
</t>
    </r>
  </si>
  <si>
    <r>
      <t xml:space="preserve">Suhe krpe  v samostojnem prostostoječem pakiranju </t>
    </r>
    <r>
      <rPr>
        <sz val="8"/>
        <color theme="1"/>
        <rFont val="Arial"/>
        <family val="2"/>
        <charset val="238"/>
      </rPr>
      <t>za hitro čiščenje ali razkuževanje površin, ki se  navlažijo z delovno raztopino, material mikrobiološko testiran in netkan 100% polietilen, ki se ne mucka,  perforirani stiki med posameznimi krpami, rok uporabe prepojenih krp najmanj 4 tedne (testirano po EN16615). Velikost krpice 37 -38x20cm, v  zavitku po 99 krpic (+/-3%)/cena oddajte za krpico.</t>
    </r>
  </si>
  <si>
    <r>
      <t xml:space="preserve">Koncentrirano čistilno in dezinfekcijsko sredstvo brez aldehidov, </t>
    </r>
    <r>
      <rPr>
        <sz val="8"/>
        <color theme="1"/>
        <rFont val="Arial"/>
        <family val="2"/>
        <charset val="238"/>
      </rPr>
      <t>s širokim spektrom delovanja (vključno Norovirus);  kratkimi kontaktnimi časi; kompatibilno s pripomočki in površinami stanovalčeve ožje okolice oziroma površin. Na osnovi aminov in benzalkonijevega klorida, brez aldehida. Mikrobiološka učinkovitost v umazanih pogojih: baktericid EN 13727 in EN16615, levurocid EN 13624 in EN16615, tuberkulocid  EN 14348, omejen virucid EN 14476, Vah certifikat . Pakiranje 6 litrov. Proizvod mora biti registriran kot biocid (register biocidov SLO) in medicinski pripomočem. Možnost prepojitve suhih krpic v pakiranju, uporabnost prepojenih krpic 4 tedne (testirano po EN 16615).</t>
    </r>
    <r>
      <rPr>
        <b/>
        <sz val="8"/>
        <color theme="1"/>
        <rFont val="Arial"/>
        <family val="2"/>
        <charset val="238"/>
      </rPr>
      <t xml:space="preserve"> </t>
    </r>
    <r>
      <rPr>
        <sz val="8"/>
        <color theme="1"/>
        <rFont val="Arial"/>
        <family val="2"/>
        <charset val="238"/>
      </rPr>
      <t>Testiranje za učinkovitost izvedeno v akreditiranem laboratoriju v EU. Glavne lastnosti učinkovine, navodila za uporabo in opozorila uporabnikom, morajo biti napisana na embalaži v slovenščini, priložen mora biti tudi varnostni list v slovenščini.</t>
    </r>
  </si>
  <si>
    <r>
      <t>Čistilo za varovančevo okolico</t>
    </r>
    <r>
      <rPr>
        <sz val="8"/>
        <color theme="1"/>
        <rFont val="Arial"/>
        <family val="2"/>
        <charset val="238"/>
      </rPr>
      <t xml:space="preserve"> in delovne površine, hitro sušenje, biološko razgradljiv. Tekoči parfumiran detergent za čiščenje površin brez izpiranja. Ne pušča lis. Prostor prijetno odišavi. Predvsem primerno za čiščenje keramičnih ploščic, marmorja, ...Vsebuje alkohol&lt;2%. Plastenka po 750 ml s pršilko  (podobne sestave kot Brisal)</t>
    </r>
  </si>
  <si>
    <r>
      <rPr>
        <b/>
        <sz val="8"/>
        <color theme="1"/>
        <rFont val="Arial"/>
        <family val="2"/>
        <charset val="238"/>
      </rPr>
      <t>Koncentrat v obliki granulata  za visoko učinkovito razkuževanje in čiščenje površin,</t>
    </r>
    <r>
      <rPr>
        <sz val="8"/>
        <color theme="1"/>
        <rFont val="Arial"/>
        <family val="2"/>
        <charset val="238"/>
      </rPr>
      <t xml:space="preserve"> kjer obstaja tveganje za okužbo z virusi in sporami. Imeti mora sporocidno delovanje. Mikrobiološka učinkovitost v umazanih pogojih:  EN 13727 in 16615 (baktericid),  EN 13624 in 16615 (fungicid), EN 14348 in EN 16615 (tuberkulocid), EN 14476 (virucid), Sporocid (C. difficile) po EN 17126 / EN 17846 (15min), Vah certifikat. Testiranja za kompatibilnost materiala, toksikološko oceno in ekološki atest. Učinkovina perocetna kislina, se razvije ob raztapljanju koncentrata v vodi. Embalaža:160 -200g pakiranje. Testiranje za učinkovitost izvedeno v akreditiranem laboratoriju v EU. Glavne lastnosti učinkovine, navodila za uporabo in opozorila uporabnikom, morajo biti napisana na embalaži v slovenščini, priložen mora biti tudi varnostni list v slovenščini.</t>
    </r>
  </si>
  <si>
    <r>
      <rPr>
        <b/>
        <sz val="8"/>
        <color theme="1"/>
        <rFont val="Arial"/>
        <family val="2"/>
        <charset val="238"/>
      </rPr>
      <t>Koncentrat v obliki granulata za visoko učinkovito razkuževanje in čiščenje površin</t>
    </r>
    <r>
      <rPr>
        <sz val="8"/>
        <color theme="1"/>
        <rFont val="Arial"/>
        <family val="2"/>
        <charset val="238"/>
      </rPr>
      <t xml:space="preserve">, kjer obstaja tveganje za okužbo z virusi in sporami. Imeti mora sporocidno delovanje. Sestava: perocetna kislina, spojine z vodikovim peroksidom, kvarterne amonijeve spojine. Učinkovati mora na bakterije (EN 13697, 13727), kvasovke, glive (EN 13697), mikobakterije (EN 14348, EN 14563), bakterijske spore (EN17126 in EN13704)  in viruse (EN 14476: adenovirus, enterovirus, polio, PRV (HBV), BVDV (HCV), rotavirus, Covid, norovirus). Izdelek morabiti na Vah listi ter biorazgradljiv. Pakiranje 1 - 1,5kg. </t>
    </r>
  </si>
  <si>
    <r>
      <rPr>
        <b/>
        <sz val="8"/>
        <color theme="1"/>
        <rFont val="Arial"/>
        <family val="2"/>
        <charset val="238"/>
      </rPr>
      <t>Koncentrat v obliki granulata za visoko učinkovito razkuževanje in čiščenje površin</t>
    </r>
    <r>
      <rPr>
        <sz val="8"/>
        <color theme="1"/>
        <rFont val="Arial"/>
        <family val="2"/>
        <charset val="238"/>
      </rPr>
      <t>, kjer obstaja tveganje za okužbo z virusi in sporami. Imeti mora sporocidno delovanje. Sestava: perocetna kislina, spojine z vodikovim peroksidom, kvarterne amonijeve spojine. Mikrobiološka učinkovitost v umazanih pogojih: baktericid (EN13727 in EN16615), fungicid (EN 13624 in EN16615), tuberkulocid (EN 14348), Sporocid (C. difficile) po EN 17126 / EN 17846 in virucid (EN 14476: adenovirus, enterovirus, polio, PRV (HBV), BVDV (HCV), rotavirus, Covid, norovirus). Biorazgradljiv. Registrirano kot biocid. Pakiranje 1 - 1,5kg. Testiranje za učinkovitost izvedeno v akreditiranem laboratoriju v EU. Glavne lastnosti učinkovine, navodila za uporabo in opozorila uporabnikom, morajo biti napisana na embalaži v slovenščini, priložen mora biti tudi varnostni list v slovenščini.</t>
    </r>
  </si>
  <si>
    <r>
      <rPr>
        <b/>
        <sz val="8"/>
        <color theme="1"/>
        <rFont val="Arial"/>
        <family val="2"/>
        <charset val="238"/>
      </rPr>
      <t xml:space="preserve">Nealdehidno praškasto sredstvo za razkuževanje in čiščenje kirurških instrumentov, predmetov </t>
    </r>
    <r>
      <rPr>
        <sz val="8"/>
        <color theme="1"/>
        <rFont val="Arial"/>
        <family val="2"/>
        <charset val="238"/>
      </rPr>
      <t xml:space="preserve"> na osnovi peroksiocetne kisline. Mikrobiološka učinkovitost: baktericid EN 14561,   fungicid EN 14562, tuberkulocid EN 14563, virucid EN17111, sporocid EN 17126.  Izdelek mora biti na Vah listi.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Testiranja na kompatibilnost materialov; ekološka in toksikološka ocena. Embalaža: vedro 1,5-2kg z dozirno posodo. Proizvod registriran kot medicinski pripomoček. Testiranje za učinkovitost izvedeno v akreditiranem laboratoriju v EU. Glavne lastnosti učinkovine, navodila za uporabo in opozorila uporabnikom, morajo biti napisana na embalaži v slovenščini, priložen mora biti tudi varnostni list v slovenščini.</t>
    </r>
  </si>
  <si>
    <r>
      <rPr>
        <b/>
        <sz val="8"/>
        <color theme="1"/>
        <rFont val="Arial"/>
        <family val="2"/>
        <charset val="238"/>
      </rPr>
      <t>Koncentrat, ki omogoča obnovo instrumentov</t>
    </r>
    <r>
      <rPr>
        <sz val="8"/>
        <color theme="1"/>
        <rFont val="Arial"/>
        <family val="2"/>
        <charset val="238"/>
      </rPr>
      <t xml:space="preserve"> in medicinskih pripomočkov iz nerjavečega   jekla. Z instrumentov odstrani morebitne proteinske ostanke, ostanke rje in druge  oksidacijske obloge. Vsebuje fosforno kislino, ki ščiti površino instrumenta po odstranitvi oblog.  Registrirano kot medicinski pripomoček. Pakiranje 1 L z integrirano bučko za natančno odmerjanje. Glavne lastnosti učinkovine, navodila za uporabo in opozorila uporabnikom, morajo biti napisana na embalaži v slovenščini, priložen mora biti tudi varnostni list v slovenščini.</t>
    </r>
  </si>
  <si>
    <r>
      <rPr>
        <b/>
        <sz val="8"/>
        <color theme="1"/>
        <rFont val="Arial"/>
        <family val="2"/>
        <charset val="238"/>
      </rPr>
      <t>Robčki iz 60% polietilena in 40% viskoze za hitro čiščenje in razkuževanje vseh površin in medicinskih pripomočkov</t>
    </r>
    <r>
      <rPr>
        <sz val="8"/>
        <color theme="1"/>
        <rFont val="Arial"/>
        <family val="2"/>
        <charset val="238"/>
      </rPr>
      <t xml:space="preserve"> na osnovi vodikovega peroksida. Mikrobiološka učinkovitost v umazanih pogojih: bactericid EN 16615 in EN 13727, levurocid EN 13624 in EN 16615, tuberculocid EN 14348 in EN16615, omejen virucid EN 14476 (Adenovirus, Norovirus). Velikost robčka 20-25 x 20-25 cm, gramatura robčka: najmanj 50g/m</t>
    </r>
    <r>
      <rPr>
        <vertAlign val="superscript"/>
        <sz val="8"/>
        <color theme="1"/>
        <rFont val="Arial"/>
        <family val="2"/>
        <charset val="238"/>
      </rPr>
      <t>2</t>
    </r>
    <r>
      <rPr>
        <sz val="8"/>
        <color theme="1"/>
        <rFont val="Arial"/>
        <family val="2"/>
        <charset val="238"/>
      </rPr>
      <t>. Vah certifikat. Pakiranje: 100 robčkov v mehkem zavitku z vodotesnim pokrovom. Proizvod registriran kot medicinski pripomoček ter biocid. Cena za 1 robček. Testiranje za učinkovitost izvedeno v akreditiranem laboratoriju v EU. Glavne lastnosti učinkovine, navodila za uporabo in opozorila uporabnikom, morajo biti napisana na embalaži v slovenščini, priložen mora biti tudi varnostni list v slovenščini. Proizvod ne sme imeti znakov za nevarnost (CLP).</t>
    </r>
  </si>
  <si>
    <r>
      <rPr>
        <b/>
        <sz val="8"/>
        <color theme="1"/>
        <rFont val="Arial"/>
        <family val="2"/>
        <charset val="238"/>
      </rPr>
      <t>Čistilno razkuževalni i robčki iz 100% viskoze za površine</t>
    </r>
    <r>
      <rPr>
        <sz val="8"/>
        <color theme="1"/>
        <rFont val="Arial"/>
        <family val="2"/>
        <charset val="238"/>
      </rPr>
      <t>, tudi občutljive (polikarbonat, pleksi,...), med. pripomočke, opremo, ki je ni mogoče potopiti v raztopino (glukometri, elektronski termometri...). Dimenzije 18-20cm x 18-20 cm, oz. najmanj 324 cm2. gramatura: 45g/m2. Sestava: Didecildimetilamonijev klorid  in neionsko površinsko aktivnih snovi in metilglcin N,N-diacetna kislina, trinatrijeva sol. 100% biorazgradljivost.  Mikrobiološka učinkovitost v umazanih pogojih: baktericid (EN13727 in EN16615), levurocid (EN 13624 in EN 16615), tuberkulocid (EN 14348), omejen virucid (EN 14476/Adeno/Noro). Mikrobiološka učinkovitost v umazanih pogojih. Registracija kot biocid in medicinski pripomoček. Proizvod ne sme imeti znakov za nevarnost (CLP). Glavne lastnosti učinkovine, navodila za uporabo in opozorila uporabnikom, morajo biti napisana na embalaži v slovenščini, priložen mora biti tudi varnostni list v slovenščini.   Pakiranje: 100 kosov v plastični foliji (mehko pakiranje) s trdim izvlečnim okencem proti izhlapevanju. Rok uporabe morajo imeti najmanj tri mesece po odprtju (EN 16615).</t>
    </r>
  </si>
  <si>
    <r>
      <rPr>
        <b/>
        <sz val="8"/>
        <color theme="1"/>
        <rFont val="Arial"/>
        <family val="2"/>
        <charset val="238"/>
      </rPr>
      <t xml:space="preserve">Čistilna in dezinfekcijska pena za med. pripomočke, površine in ostalo opremo </t>
    </r>
    <r>
      <rPr>
        <sz val="8"/>
        <color theme="1"/>
        <rFont val="Arial"/>
        <family val="2"/>
        <charset val="238"/>
      </rPr>
      <t>(respiratorji, hemodializni generatorji…), zlasti iz polimernih materialov in polikarbonata. Izdelek za takojšnjo uporabo in ne vsebuje alkohola, dišav, barvil. pH 6.  Površina se hitro posuši in pena ne pušča sledi. Sestava: didecil-dimetil amonijev klorid, kationske in amfoterne površinsko aktivne snovi, penilno sredstvo, korozijski inhibitor. Mikrobiološka učinkovitost: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Uporabnost po odprtju vsaj 24 mesecev. Registrirano kot biocid in medicinski pripomoček. Pakiranje 750 ml s penilno glavo z sistemom za varnostni zaklep.</t>
    </r>
  </si>
  <si>
    <r>
      <rPr>
        <b/>
        <sz val="8"/>
        <color theme="1"/>
        <rFont val="Arial"/>
        <family val="2"/>
        <charset val="238"/>
      </rPr>
      <t>Izdelek za razkuževanje površin</t>
    </r>
    <r>
      <rPr>
        <sz val="8"/>
        <color theme="1"/>
        <rFont val="Arial"/>
        <family val="2"/>
        <charset val="238"/>
      </rPr>
      <t xml:space="preserve"> na osnovi perocetne kisline (1,2 mg/g, 1200 ppm +/- 3%) in vodikovega peroksida. Dokazana učinkovitost v 30 minutah. Razkužilo mora biti skladno z EN 17272:2020, EN 1040, EN 1276, EN 13697 (baktericidno delovanje), EN 1275, EN 1650, EN 13697 (delovanje na gljive), EN 14348, EN 13697 (Mikobakterije), EN 14476 (delovanje na viruse) ter spore EN 13704. Izdelek ne sme vsebovati aldehidov ter ne sme puščati zaostankov na površinah. Pakiranje: 5 L kanister, komaptibilen z napravo za razkuževanje porvršin.</t>
    </r>
  </si>
  <si>
    <r>
      <rPr>
        <b/>
        <sz val="8"/>
        <color theme="1"/>
        <rFont val="Arial"/>
        <family val="2"/>
        <charset val="238"/>
      </rPr>
      <t>Zaščitna maska (respirator) FFP2</t>
    </r>
    <r>
      <rPr>
        <sz val="8"/>
        <color theme="1"/>
        <rFont val="Arial"/>
        <family val="2"/>
        <charset val="238"/>
      </rPr>
      <t xml:space="preserve"> (SIST EN 149:2019+AC:2019, EN 14683+AC:2019), nesterilna, brez ventila, deklarirana za uporabo za zdravstvene delavce (EN149:2001+A1:2009), z elastičnimi zaušesnimi trakovi, oznaka CE in skladnost z EN 149 mora biti vidna na embalaži, oznaka CE s številko priglašenega organa vidna na izdelku. Iz priložene dokumentacije mora biti razvidna sledljivost oz. povezanost dokumentov, na ponujeno zaščitno masko.</t>
    </r>
  </si>
  <si>
    <r>
      <rPr>
        <b/>
        <sz val="8"/>
        <color theme="1"/>
        <rFont val="Arial"/>
        <family val="2"/>
        <charset val="238"/>
      </rPr>
      <t>Zaščitni vizir</t>
    </r>
    <r>
      <rPr>
        <sz val="8"/>
        <color theme="1"/>
        <rFont val="Arial"/>
        <family val="2"/>
        <charset val="238"/>
      </rPr>
      <t xml:space="preserve"> (SIST EN 166, uredba 2016/425, CE), z elastičnim trakom za pritrditev okoli glave. Na čelu mora tesniti in biti podložen za udobnejše nošenje. Po dolžini mora segati do brade. Dimenzije 34 +/- 1cm širine, in 23 cm +/- 1cm dolžine. Dopuščati mora možnost večkratne uporabe in razkuževanja.</t>
    </r>
  </si>
  <si>
    <r>
      <rPr>
        <b/>
        <sz val="8"/>
        <color theme="1"/>
        <rFont val="Arial"/>
        <family val="2"/>
        <charset val="238"/>
      </rPr>
      <t>Zaščitna očala</t>
    </r>
    <r>
      <rPr>
        <sz val="8"/>
        <color theme="1"/>
        <rFont val="Arial"/>
        <family val="2"/>
        <charset val="238"/>
      </rPr>
      <t xml:space="preserve"> namenjena zaščiti oči (SIST EN ISO 12312-1:2013/A1:2015; SIST EN 166:2002), zaprta ob straneh, imeti morajo ustrezno ukrivljen okvir. Očala morajo tesniti in imeti elastični trak za ritrditev okoli glave. Dopuščati mora možnost večkratne uporabe in razkuževanja.</t>
    </r>
  </si>
  <si>
    <t>PODSKLOP 7.4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</si>
</sst>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00"/>
    <numFmt numFmtId="165" formatCode="_-* #,##0.0000\ _€_-;\-* #,##0.0000\ _€_-;_-* &quot;-&quot;????\ _€_-;_-@_-"/>
  </numFmts>
  <fonts count="72">
    <font>
      <sz val="11"/>
      <color theme="1"/>
      <name val="Calibri"/>
      <family val="2"/>
      <charset val="238"/>
      <scheme val="minor"/>
    </font>
    <font>
      <sz val="8"/>
      <name val="Arial CE"/>
      <family val="2"/>
      <charset val="238"/>
    </font>
    <font>
      <b/>
      <sz val="11"/>
      <name val="Arial CE"/>
      <family val="2"/>
      <charset val="238"/>
    </font>
    <font>
      <b/>
      <sz val="10"/>
      <name val="Arial CE"/>
      <family val="2"/>
      <charset val="238"/>
    </font>
    <font>
      <b/>
      <sz val="8"/>
      <name val="Arial CE"/>
      <family val="2"/>
      <charset val="238"/>
    </font>
    <font>
      <b/>
      <sz val="8"/>
      <name val="Arial CE"/>
      <charset val="238"/>
    </font>
    <font>
      <b/>
      <sz val="11"/>
      <color indexed="8"/>
      <name val="Calibri"/>
      <family val="2"/>
      <charset val="238"/>
    </font>
    <font>
      <b/>
      <sz val="8"/>
      <color indexed="8"/>
      <name val="Calibri"/>
      <family val="2"/>
      <charset val="238"/>
    </font>
    <font>
      <b/>
      <sz val="8"/>
      <color indexed="8"/>
      <name val="Arial"/>
      <family val="2"/>
      <charset val="238"/>
    </font>
    <font>
      <sz val="8"/>
      <color indexed="8"/>
      <name val="Arial"/>
      <family val="2"/>
      <charset val="238"/>
    </font>
    <font>
      <sz val="9"/>
      <name val="Arial CE"/>
      <family val="2"/>
      <charset val="238"/>
    </font>
    <font>
      <sz val="10"/>
      <name val="Arial CE"/>
      <charset val="238"/>
    </font>
    <font>
      <sz val="8"/>
      <name val="Arial"/>
      <family val="2"/>
      <charset val="238"/>
    </font>
    <font>
      <b/>
      <sz val="8"/>
      <name val="Arial"/>
      <family val="2"/>
      <charset val="238"/>
    </font>
    <font>
      <sz val="9"/>
      <color indexed="8"/>
      <name val="Calibri"/>
      <family val="2"/>
      <charset val="238"/>
    </font>
    <font>
      <b/>
      <sz val="9"/>
      <color indexed="8"/>
      <name val="Calibri"/>
      <family val="2"/>
      <charset val="238"/>
    </font>
    <font>
      <b/>
      <i/>
      <sz val="8"/>
      <name val="Arial CE"/>
      <family val="2"/>
      <charset val="238"/>
    </font>
    <font>
      <sz val="8"/>
      <name val="Arial CE"/>
      <charset val="238"/>
    </font>
    <font>
      <sz val="8"/>
      <color indexed="8"/>
      <name val="Arial"/>
      <family val="2"/>
      <charset val="238"/>
    </font>
    <font>
      <sz val="9"/>
      <color indexed="8"/>
      <name val="Arial"/>
      <family val="2"/>
      <charset val="238"/>
    </font>
    <font>
      <sz val="8"/>
      <color indexed="8"/>
      <name val="Calibri"/>
      <family val="2"/>
      <charset val="238"/>
    </font>
    <font>
      <sz val="10"/>
      <name val="Arial"/>
      <family val="2"/>
      <charset val="238"/>
    </font>
    <font>
      <sz val="9"/>
      <name val="Arial CE"/>
      <charset val="238"/>
    </font>
    <font>
      <b/>
      <sz val="10"/>
      <name val="Arial CE"/>
      <charset val="238"/>
    </font>
    <font>
      <sz val="9"/>
      <name val="Calibri"/>
      <family val="2"/>
      <charset val="238"/>
    </font>
    <font>
      <sz val="8"/>
      <name val="Calibri"/>
      <family val="2"/>
      <charset val="238"/>
    </font>
    <font>
      <b/>
      <sz val="9"/>
      <name val="Calibri"/>
      <family val="2"/>
      <charset val="238"/>
    </font>
    <font>
      <b/>
      <sz val="9"/>
      <color indexed="8"/>
      <name val="Calibri"/>
      <family val="2"/>
      <charset val="238"/>
    </font>
    <font>
      <sz val="9"/>
      <color indexed="8"/>
      <name val="Calibri"/>
      <family val="2"/>
      <charset val="238"/>
    </font>
    <font>
      <sz val="7"/>
      <color indexed="8"/>
      <name val="Arial"/>
      <family val="2"/>
      <charset val="238"/>
    </font>
    <font>
      <sz val="7"/>
      <name val="Arial"/>
      <family val="2"/>
      <charset val="238"/>
    </font>
    <font>
      <sz val="10"/>
      <color indexed="8"/>
      <name val="Calibri"/>
      <family val="2"/>
      <charset val="238"/>
    </font>
    <font>
      <b/>
      <sz val="8"/>
      <color indexed="8"/>
      <name val="Arial"/>
      <family val="2"/>
      <charset val="238"/>
    </font>
    <font>
      <sz val="8"/>
      <color indexed="10"/>
      <name val="Arial CE"/>
      <charset val="238"/>
    </font>
    <font>
      <b/>
      <sz val="9"/>
      <name val="Arial CE"/>
      <family val="2"/>
      <charset val="238"/>
    </font>
    <font>
      <sz val="11"/>
      <color theme="1"/>
      <name val="Calibri"/>
      <family val="2"/>
      <charset val="238"/>
      <scheme val="minor"/>
    </font>
    <font>
      <b/>
      <sz val="8"/>
      <color theme="1"/>
      <name val="Arial"/>
      <family val="2"/>
      <charset val="238"/>
    </font>
    <font>
      <sz val="8"/>
      <color rgb="FFFF0000"/>
      <name val="Arial CE"/>
      <family val="2"/>
      <charset val="238"/>
    </font>
    <font>
      <b/>
      <i/>
      <sz val="9"/>
      <color rgb="FFFF0000"/>
      <name val="Arial CE"/>
      <charset val="238"/>
    </font>
    <font>
      <sz val="8"/>
      <color theme="1"/>
      <name val="Arial"/>
      <family val="2"/>
      <charset val="238"/>
    </font>
    <font>
      <sz val="9"/>
      <color theme="1"/>
      <name val="Calibri"/>
      <family val="2"/>
      <charset val="238"/>
      <scheme val="minor"/>
    </font>
    <font>
      <b/>
      <sz val="10"/>
      <color rgb="FFFF0000"/>
      <name val="Arial CE"/>
      <family val="2"/>
      <charset val="238"/>
    </font>
    <font>
      <b/>
      <i/>
      <sz val="8"/>
      <color rgb="FFFF0000"/>
      <name val="Calibri"/>
      <family val="2"/>
      <charset val="238"/>
    </font>
    <font>
      <sz val="11"/>
      <color rgb="FFFF0000"/>
      <name val="Calibri"/>
      <family val="2"/>
      <charset val="238"/>
      <scheme val="minor"/>
    </font>
    <font>
      <b/>
      <i/>
      <sz val="8"/>
      <color rgb="FFFF0000"/>
      <name val="Arial"/>
      <family val="2"/>
      <charset val="238"/>
    </font>
    <font>
      <b/>
      <i/>
      <sz val="7"/>
      <color rgb="FFFF0000"/>
      <name val="Arial"/>
      <family val="2"/>
      <charset val="238"/>
    </font>
    <font>
      <b/>
      <sz val="10"/>
      <color theme="1"/>
      <name val="Arial CE"/>
      <charset val="238"/>
    </font>
    <font>
      <sz val="9"/>
      <color rgb="FFFF0000"/>
      <name val="Arial"/>
      <family val="2"/>
      <charset val="238"/>
    </font>
    <font>
      <sz val="9"/>
      <color rgb="FFFF0000"/>
      <name val="Arial CE"/>
      <charset val="238"/>
    </font>
    <font>
      <sz val="8"/>
      <color rgb="FFFF0000"/>
      <name val="Arial"/>
      <family val="2"/>
      <charset val="238"/>
    </font>
    <font>
      <sz val="11"/>
      <color rgb="FFFF0000"/>
      <name val="Calibri"/>
      <family val="2"/>
      <charset val="238"/>
    </font>
    <font>
      <sz val="8"/>
      <color rgb="FFFF0000"/>
      <name val="Calibri"/>
      <family val="2"/>
      <charset val="238"/>
    </font>
    <font>
      <b/>
      <sz val="9"/>
      <color theme="1"/>
      <name val="Times New Roman"/>
      <family val="1"/>
      <charset val="238"/>
    </font>
    <font>
      <sz val="9"/>
      <color theme="1"/>
      <name val="Times New Roman"/>
      <family val="1"/>
      <charset val="238"/>
    </font>
    <font>
      <sz val="9"/>
      <color rgb="FF000000"/>
      <name val="Times New Roman"/>
      <family val="1"/>
      <charset val="238"/>
    </font>
    <font>
      <b/>
      <sz val="9"/>
      <color theme="1"/>
      <name val="Calibri"/>
      <family val="2"/>
      <charset val="238"/>
      <scheme val="minor"/>
    </font>
    <font>
      <b/>
      <sz val="11"/>
      <color rgb="FFFF0000"/>
      <name val="Arial CE"/>
      <family val="2"/>
      <charset val="238"/>
    </font>
    <font>
      <sz val="8"/>
      <color theme="1"/>
      <name val="Ariel"/>
      <charset val="238"/>
    </font>
    <font>
      <b/>
      <sz val="11"/>
      <color theme="1"/>
      <name val="Calibri"/>
      <family val="2"/>
      <charset val="238"/>
      <scheme val="minor"/>
    </font>
    <font>
      <sz val="10"/>
      <color rgb="FF000000"/>
      <name val="Arial"/>
      <family val="2"/>
      <charset val="238"/>
    </font>
    <font>
      <sz val="8"/>
      <name val="Arial CE"/>
    </font>
    <font>
      <b/>
      <sz val="8"/>
      <name val="Arial CE"/>
    </font>
    <font>
      <b/>
      <sz val="8"/>
      <color rgb="FFFF0000"/>
      <name val="Arial CE"/>
      <family val="2"/>
      <charset val="238"/>
    </font>
    <font>
      <sz val="8"/>
      <color theme="1"/>
      <name val="Arial"/>
      <family val="2"/>
    </font>
    <font>
      <b/>
      <sz val="8"/>
      <color theme="1"/>
      <name val="Arial"/>
      <family val="2"/>
    </font>
    <font>
      <b/>
      <sz val="8"/>
      <color theme="1"/>
      <name val="Arial CE"/>
      <family val="2"/>
      <charset val="238"/>
    </font>
    <font>
      <b/>
      <sz val="8"/>
      <color theme="1"/>
      <name val="Arial CE"/>
      <charset val="238"/>
    </font>
    <font>
      <sz val="8"/>
      <color theme="1"/>
      <name val="Arial CE"/>
    </font>
    <font>
      <b/>
      <sz val="8"/>
      <color theme="1"/>
      <name val="Arial CE"/>
    </font>
    <font>
      <sz val="8"/>
      <color theme="1"/>
      <name val="Arial CE"/>
      <family val="2"/>
      <charset val="238"/>
    </font>
    <font>
      <sz val="8"/>
      <color theme="1"/>
      <name val="Arial CE"/>
      <charset val="238"/>
    </font>
    <font>
      <vertAlign val="superscript"/>
      <sz val="8"/>
      <color theme="1"/>
      <name val="Arial"/>
      <family val="2"/>
      <charset val="238"/>
    </font>
  </fonts>
  <fills count="19">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indexed="26"/>
        <bgColor indexed="64"/>
      </patternFill>
    </fill>
    <fill>
      <patternFill patternType="solid">
        <fgColor indexed="9"/>
        <bgColor indexed="26"/>
      </patternFill>
    </fill>
    <fill>
      <patternFill patternType="solid">
        <fgColor indexed="22"/>
        <bgColor indexed="31"/>
      </patternFill>
    </fill>
    <fill>
      <patternFill patternType="solid">
        <fgColor theme="0" tint="-0.249977111117893"/>
        <bgColor indexed="64"/>
      </patternFill>
    </fill>
    <fill>
      <patternFill patternType="solid">
        <fgColor theme="0"/>
        <bgColor indexed="64"/>
      </patternFill>
    </fill>
    <fill>
      <patternFill patternType="solid">
        <fgColor theme="4" tint="0.59996337778862885"/>
        <bgColor indexed="64"/>
      </patternFill>
    </fill>
    <fill>
      <patternFill patternType="solid">
        <fgColor rgb="FFFFFFCC"/>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BDD6EE"/>
        <bgColor indexed="64"/>
      </patternFill>
    </fill>
    <fill>
      <patternFill patternType="solid">
        <fgColor rgb="FFFFFFFF"/>
        <bgColor indexed="64"/>
      </patternFill>
    </fill>
    <fill>
      <patternFill patternType="solid">
        <fgColor theme="4" tint="0.59999389629810485"/>
        <bgColor indexed="64"/>
      </patternFill>
    </fill>
    <fill>
      <patternFill patternType="solid">
        <fgColor theme="5" tint="-0.249977111117893"/>
        <bgColor indexed="64"/>
      </patternFill>
    </fill>
  </fills>
  <borders count="3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8"/>
      </left>
      <right/>
      <top style="thin">
        <color indexed="8"/>
      </top>
      <bottom style="thin">
        <color indexed="8"/>
      </bottom>
      <diagonal/>
    </border>
    <border>
      <left style="medium">
        <color indexed="10"/>
      </left>
      <right style="medium">
        <color indexed="10"/>
      </right>
      <top style="medium">
        <color indexed="10"/>
      </top>
      <bottom style="medium">
        <color indexed="1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slantDashDot">
        <color indexed="64"/>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slantDashDot">
        <color auto="1"/>
      </left>
      <right style="slantDashDot">
        <color auto="1"/>
      </right>
      <top style="slantDashDot">
        <color auto="1"/>
      </top>
      <bottom style="slantDashDot">
        <color auto="1"/>
      </bottom>
      <diagonal/>
    </border>
  </borders>
  <cellStyleXfs count="4">
    <xf numFmtId="0" fontId="0" fillId="0" borderId="0"/>
    <xf numFmtId="0" fontId="11" fillId="0" borderId="0"/>
    <xf numFmtId="9" fontId="35" fillId="0" borderId="0" applyFont="0" applyFill="0" applyBorder="0" applyAlignment="0" applyProtection="0"/>
    <xf numFmtId="44" fontId="35" fillId="0" borderId="0" applyFont="0" applyFill="0" applyBorder="0" applyAlignment="0" applyProtection="0"/>
  </cellStyleXfs>
  <cellXfs count="487">
    <xf numFmtId="0" fontId="0" fillId="0" borderId="0" xfId="0"/>
    <xf numFmtId="0" fontId="1" fillId="0" borderId="0" xfId="0" applyFont="1" applyAlignment="1" applyProtection="1">
      <alignment horizontal="left"/>
    </xf>
    <xf numFmtId="0" fontId="1" fillId="0" borderId="0" xfId="0" applyFont="1" applyBorder="1" applyAlignment="1" applyProtection="1">
      <alignment horizontal="center"/>
    </xf>
    <xf numFmtId="0" fontId="0" fillId="0" borderId="0" xfId="0" applyProtection="1"/>
    <xf numFmtId="4" fontId="1" fillId="0" borderId="0" xfId="0" applyNumberFormat="1" applyFont="1" applyAlignment="1" applyProtection="1">
      <alignment horizontal="right"/>
    </xf>
    <xf numFmtId="0" fontId="1" fillId="0" borderId="0" xfId="0" applyFont="1" applyAlignment="1" applyProtection="1">
      <alignment horizontal="center"/>
    </xf>
    <xf numFmtId="0" fontId="1" fillId="0" borderId="0" xfId="0" applyNumberFormat="1" applyFont="1" applyFill="1" applyBorder="1" applyAlignment="1" applyProtection="1">
      <alignment horizontal="left"/>
    </xf>
    <xf numFmtId="0" fontId="1" fillId="0" borderId="0" xfId="0" applyFont="1" applyFill="1" applyBorder="1" applyAlignment="1" applyProtection="1">
      <alignment wrapText="1"/>
    </xf>
    <xf numFmtId="0" fontId="1" fillId="0" borderId="0" xfId="0" applyFont="1" applyFill="1" applyBorder="1" applyProtection="1"/>
    <xf numFmtId="0" fontId="1" fillId="0" borderId="0" xfId="0" applyFont="1" applyFill="1" applyBorder="1" applyAlignment="1" applyProtection="1">
      <alignment horizontal="center"/>
    </xf>
    <xf numFmtId="164" fontId="1" fillId="0" borderId="0" xfId="0" applyNumberFormat="1" applyFont="1" applyFill="1" applyBorder="1" applyProtection="1"/>
    <xf numFmtId="0" fontId="0" fillId="0" borderId="0" xfId="0" applyFill="1" applyProtection="1"/>
    <xf numFmtId="0" fontId="4" fillId="0" borderId="1" xfId="0" applyFont="1" applyFill="1" applyBorder="1" applyAlignment="1" applyProtection="1">
      <alignment horizontal="left"/>
    </xf>
    <xf numFmtId="0" fontId="4" fillId="0" borderId="1" xfId="0" applyFont="1" applyFill="1" applyBorder="1" applyProtection="1"/>
    <xf numFmtId="0" fontId="1" fillId="0" borderId="1" xfId="0" applyFont="1" applyFill="1" applyBorder="1" applyProtection="1"/>
    <xf numFmtId="0" fontId="4" fillId="2" borderId="2" xfId="0" applyFont="1" applyFill="1" applyBorder="1" applyAlignment="1" applyProtection="1">
      <alignment horizontal="center" vertical="center" wrapText="1"/>
    </xf>
    <xf numFmtId="0" fontId="5" fillId="8" borderId="3" xfId="0" applyFont="1" applyFill="1" applyBorder="1" applyAlignment="1" applyProtection="1">
      <alignment horizontal="center" vertical="center" wrapText="1"/>
    </xf>
    <xf numFmtId="0" fontId="1" fillId="0" borderId="4" xfId="0" applyNumberFormat="1" applyFont="1" applyBorder="1" applyAlignment="1" applyProtection="1">
      <alignment horizontal="center" vertical="center"/>
    </xf>
    <xf numFmtId="0" fontId="36" fillId="9" borderId="4" xfId="0" applyFont="1" applyFill="1" applyBorder="1" applyAlignment="1" applyProtection="1">
      <alignment wrapText="1"/>
    </xf>
    <xf numFmtId="0" fontId="37" fillId="0" borderId="4" xfId="0" applyFont="1" applyFill="1" applyBorder="1" applyAlignment="1" applyProtection="1">
      <alignment horizontal="center" vertical="center"/>
    </xf>
    <xf numFmtId="0" fontId="1" fillId="0" borderId="4" xfId="0" applyFont="1" applyBorder="1" applyAlignment="1" applyProtection="1">
      <alignment horizontal="center" vertical="center"/>
    </xf>
    <xf numFmtId="165" fontId="0" fillId="10" borderId="4" xfId="0" applyNumberFormat="1" applyFill="1" applyBorder="1" applyProtection="1"/>
    <xf numFmtId="0" fontId="1" fillId="0" borderId="5" xfId="0" applyNumberFormat="1" applyFont="1" applyBorder="1" applyAlignment="1" applyProtection="1">
      <alignment horizontal="right" vertical="center"/>
    </xf>
    <xf numFmtId="0" fontId="5" fillId="0" borderId="5" xfId="0" applyFont="1" applyBorder="1" applyAlignment="1" applyProtection="1">
      <alignment wrapText="1"/>
    </xf>
    <xf numFmtId="3" fontId="1" fillId="0" borderId="5" xfId="0" applyNumberFormat="1" applyFont="1" applyFill="1" applyBorder="1" applyAlignment="1" applyProtection="1">
      <alignment horizontal="center" vertical="center"/>
    </xf>
    <xf numFmtId="0" fontId="1" fillId="0" borderId="5" xfId="0" applyFont="1" applyBorder="1" applyAlignment="1" applyProtection="1">
      <alignment horizontal="center" vertical="center"/>
    </xf>
    <xf numFmtId="0" fontId="10" fillId="5" borderId="5" xfId="0" applyFont="1" applyFill="1" applyBorder="1" applyAlignment="1" applyProtection="1">
      <alignment wrapText="1"/>
      <protection locked="0"/>
    </xf>
    <xf numFmtId="0" fontId="38" fillId="5" borderId="5" xfId="0" applyFont="1" applyFill="1" applyBorder="1" applyAlignment="1" applyProtection="1">
      <alignment wrapText="1"/>
      <protection locked="0"/>
    </xf>
    <xf numFmtId="0" fontId="10" fillId="11" borderId="5" xfId="0" applyFont="1" applyFill="1" applyBorder="1" applyAlignment="1" applyProtection="1">
      <alignment wrapText="1"/>
      <protection locked="0"/>
    </xf>
    <xf numFmtId="164" fontId="1" fillId="11" borderId="5" xfId="0" applyNumberFormat="1" applyFont="1" applyFill="1" applyBorder="1" applyProtection="1">
      <protection locked="0"/>
    </xf>
    <xf numFmtId="165" fontId="0" fillId="11" borderId="5" xfId="0" applyNumberFormat="1" applyFill="1" applyBorder="1" applyProtection="1">
      <protection locked="0"/>
    </xf>
    <xf numFmtId="0" fontId="0" fillId="11" borderId="5" xfId="0" applyFill="1" applyBorder="1" applyProtection="1">
      <protection locked="0"/>
    </xf>
    <xf numFmtId="165" fontId="0" fillId="9" borderId="4" xfId="0" applyNumberFormat="1" applyFill="1" applyBorder="1" applyProtection="1"/>
    <xf numFmtId="0" fontId="1" fillId="0" borderId="5" xfId="0" applyNumberFormat="1" applyFont="1" applyBorder="1" applyAlignment="1" applyProtection="1">
      <alignment horizontal="center" vertical="center"/>
    </xf>
    <xf numFmtId="0" fontId="39" fillId="9" borderId="5" xfId="0" applyFont="1" applyFill="1" applyBorder="1" applyAlignment="1" applyProtection="1">
      <alignment wrapText="1"/>
    </xf>
    <xf numFmtId="0" fontId="10" fillId="10" borderId="5" xfId="0" applyFont="1" applyFill="1" applyBorder="1" applyAlignment="1" applyProtection="1">
      <alignment wrapText="1"/>
    </xf>
    <xf numFmtId="0" fontId="4" fillId="0" borderId="5" xfId="0" applyFont="1" applyBorder="1" applyAlignment="1" applyProtection="1">
      <alignment vertical="top" wrapText="1"/>
    </xf>
    <xf numFmtId="0" fontId="1" fillId="8" borderId="6" xfId="0" applyNumberFormat="1" applyFont="1" applyFill="1" applyBorder="1" applyAlignment="1" applyProtection="1">
      <alignment horizontal="left"/>
    </xf>
    <xf numFmtId="0" fontId="5" fillId="8" borderId="6" xfId="0" applyFont="1" applyFill="1" applyBorder="1" applyAlignment="1" applyProtection="1">
      <alignment wrapText="1"/>
    </xf>
    <xf numFmtId="0" fontId="1" fillId="8" borderId="6" xfId="0" applyFont="1" applyFill="1" applyBorder="1" applyProtection="1"/>
    <xf numFmtId="0" fontId="1" fillId="8" borderId="6" xfId="0" applyFont="1" applyFill="1" applyBorder="1" applyAlignment="1" applyProtection="1">
      <alignment horizontal="center"/>
    </xf>
    <xf numFmtId="164" fontId="1" fillId="8" borderId="6" xfId="0" applyNumberFormat="1" applyFont="1" applyFill="1" applyBorder="1" applyProtection="1"/>
    <xf numFmtId="0" fontId="0" fillId="8" borderId="6" xfId="0" applyFill="1" applyBorder="1" applyProtection="1"/>
    <xf numFmtId="165" fontId="0" fillId="8" borderId="6" xfId="0" applyNumberFormat="1" applyFill="1" applyBorder="1" applyProtection="1"/>
    <xf numFmtId="164" fontId="1" fillId="0" borderId="0" xfId="0" applyNumberFormat="1" applyFont="1" applyFill="1" applyBorder="1" applyAlignment="1" applyProtection="1">
      <alignment horizontal="center"/>
    </xf>
    <xf numFmtId="0" fontId="4" fillId="2" borderId="2" xfId="0" applyFont="1" applyFill="1" applyBorder="1" applyAlignment="1" applyProtection="1">
      <alignment horizontal="center" wrapText="1"/>
    </xf>
    <xf numFmtId="0" fontId="5" fillId="8" borderId="3" xfId="0" applyFont="1" applyFill="1" applyBorder="1" applyAlignment="1" applyProtection="1">
      <alignment horizontal="center" wrapText="1"/>
    </xf>
    <xf numFmtId="0" fontId="39" fillId="9" borderId="4" xfId="1" applyFont="1" applyFill="1" applyBorder="1" applyAlignment="1" applyProtection="1">
      <alignment horizontal="left" vertical="center" wrapText="1"/>
    </xf>
    <xf numFmtId="0" fontId="1" fillId="0" borderId="4" xfId="0" applyFont="1" applyFill="1" applyBorder="1" applyAlignment="1" applyProtection="1">
      <alignment horizontal="center" vertical="center"/>
    </xf>
    <xf numFmtId="0" fontId="10" fillId="11" borderId="4" xfId="0" applyFont="1" applyFill="1" applyBorder="1" applyAlignment="1" applyProtection="1">
      <alignment wrapText="1"/>
      <protection locked="0"/>
    </xf>
    <xf numFmtId="0" fontId="38" fillId="5" borderId="4" xfId="0" applyFont="1" applyFill="1" applyBorder="1" applyAlignment="1" applyProtection="1">
      <alignment wrapText="1"/>
      <protection locked="0"/>
    </xf>
    <xf numFmtId="164" fontId="1" fillId="11" borderId="4" xfId="0" applyNumberFormat="1" applyFont="1" applyFill="1" applyBorder="1" applyProtection="1">
      <protection locked="0"/>
    </xf>
    <xf numFmtId="165" fontId="0" fillId="11" borderId="4" xfId="0" applyNumberFormat="1" applyFill="1" applyBorder="1" applyProtection="1">
      <protection locked="0"/>
    </xf>
    <xf numFmtId="0" fontId="0" fillId="11" borderId="4" xfId="0" applyFill="1" applyBorder="1" applyProtection="1">
      <protection locked="0"/>
    </xf>
    <xf numFmtId="0" fontId="1" fillId="0" borderId="5" xfId="0" applyFont="1" applyFill="1" applyBorder="1" applyAlignment="1" applyProtection="1">
      <alignment horizontal="center" vertical="center"/>
    </xf>
    <xf numFmtId="0" fontId="39" fillId="9" borderId="5" xfId="0" applyFont="1" applyFill="1" applyBorder="1" applyAlignment="1" applyProtection="1">
      <alignment horizontal="left" vertical="center" wrapText="1"/>
    </xf>
    <xf numFmtId="0" fontId="1" fillId="9" borderId="0" xfId="0" applyNumberFormat="1" applyFont="1" applyFill="1" applyBorder="1" applyAlignment="1" applyProtection="1">
      <alignment horizontal="left"/>
    </xf>
    <xf numFmtId="0" fontId="5" fillId="9" borderId="0" xfId="0" applyFont="1" applyFill="1" applyBorder="1" applyAlignment="1" applyProtection="1">
      <alignment wrapText="1"/>
    </xf>
    <xf numFmtId="0" fontId="1" fillId="9" borderId="0" xfId="0" applyFont="1" applyFill="1" applyBorder="1" applyProtection="1"/>
    <xf numFmtId="0" fontId="1" fillId="9" borderId="0" xfId="0" applyFont="1" applyFill="1" applyBorder="1" applyAlignment="1" applyProtection="1">
      <alignment horizontal="center"/>
    </xf>
    <xf numFmtId="164" fontId="1" fillId="9" borderId="0" xfId="0" applyNumberFormat="1" applyFont="1" applyFill="1" applyBorder="1" applyProtection="1"/>
    <xf numFmtId="0" fontId="0" fillId="9" borderId="0" xfId="0" applyFill="1" applyBorder="1" applyProtection="1"/>
    <xf numFmtId="165" fontId="0" fillId="9" borderId="0" xfId="0" applyNumberFormat="1" applyFill="1" applyBorder="1" applyProtection="1"/>
    <xf numFmtId="0" fontId="12" fillId="9" borderId="5" xfId="1" applyFont="1" applyFill="1" applyBorder="1" applyAlignment="1" applyProtection="1">
      <alignment horizontal="left" vertical="center" wrapText="1"/>
    </xf>
    <xf numFmtId="165" fontId="0" fillId="11" borderId="5" xfId="0" applyNumberFormat="1" applyFill="1" applyBorder="1" applyAlignment="1" applyProtection="1">
      <alignment vertical="center"/>
      <protection locked="0"/>
    </xf>
    <xf numFmtId="165" fontId="0" fillId="9" borderId="5" xfId="0" applyNumberFormat="1" applyFill="1" applyBorder="1" applyAlignment="1" applyProtection="1">
      <alignment horizontal="center" vertical="center"/>
    </xf>
    <xf numFmtId="2" fontId="39" fillId="9" borderId="4" xfId="0" applyNumberFormat="1" applyFont="1" applyFill="1" applyBorder="1" applyAlignment="1" applyProtection="1">
      <alignment horizontal="justify" vertical="center" wrapText="1"/>
    </xf>
    <xf numFmtId="0" fontId="1" fillId="0" borderId="0" xfId="0" applyNumberFormat="1" applyFont="1" applyBorder="1" applyAlignment="1" applyProtection="1">
      <alignment horizontal="left"/>
    </xf>
    <xf numFmtId="0" fontId="5" fillId="0" borderId="0" xfId="0" applyFont="1" applyBorder="1" applyAlignment="1" applyProtection="1">
      <alignment wrapText="1"/>
    </xf>
    <xf numFmtId="0" fontId="40" fillId="9" borderId="5" xfId="0" applyFont="1" applyFill="1" applyBorder="1" applyAlignment="1" applyProtection="1">
      <alignment horizontal="left" vertical="center" wrapText="1"/>
    </xf>
    <xf numFmtId="0" fontId="1" fillId="9" borderId="5" xfId="0" applyNumberFormat="1" applyFont="1" applyFill="1" applyBorder="1" applyAlignment="1" applyProtection="1">
      <alignment horizontal="right" vertical="center"/>
    </xf>
    <xf numFmtId="0" fontId="5" fillId="9" borderId="5" xfId="0" applyFont="1" applyFill="1" applyBorder="1" applyAlignment="1" applyProtection="1">
      <alignment vertical="center"/>
    </xf>
    <xf numFmtId="3" fontId="1" fillId="9" borderId="5" xfId="0" applyNumberFormat="1" applyFont="1" applyFill="1" applyBorder="1" applyAlignment="1" applyProtection="1">
      <alignment horizontal="center" vertical="center"/>
    </xf>
    <xf numFmtId="0" fontId="1" fillId="9" borderId="5" xfId="0" applyFont="1" applyFill="1" applyBorder="1" applyAlignment="1" applyProtection="1">
      <alignment horizontal="center" vertical="center"/>
    </xf>
    <xf numFmtId="165" fontId="0" fillId="9" borderId="5" xfId="0" applyNumberFormat="1" applyFill="1" applyBorder="1" applyProtection="1"/>
    <xf numFmtId="0" fontId="1" fillId="9" borderId="5" xfId="0" applyNumberFormat="1" applyFont="1" applyFill="1" applyBorder="1" applyAlignment="1" applyProtection="1">
      <alignment horizontal="center" vertical="center"/>
    </xf>
    <xf numFmtId="0" fontId="1" fillId="0" borderId="7" xfId="0" applyNumberFormat="1" applyFont="1" applyBorder="1" applyAlignment="1" applyProtection="1">
      <alignment horizontal="center" vertical="center"/>
    </xf>
    <xf numFmtId="0" fontId="39" fillId="9" borderId="5" xfId="0" applyFont="1" applyFill="1" applyBorder="1" applyAlignment="1" applyProtection="1">
      <alignment horizontal="justify" vertical="center"/>
    </xf>
    <xf numFmtId="0" fontId="1" fillId="0" borderId="5" xfId="0" applyFont="1" applyFill="1" applyBorder="1" applyProtection="1"/>
    <xf numFmtId="0" fontId="1" fillId="0" borderId="5" xfId="0" applyFont="1" applyBorder="1" applyAlignment="1" applyProtection="1">
      <alignment horizontal="center"/>
    </xf>
    <xf numFmtId="0" fontId="5" fillId="0" borderId="5" xfId="0" applyFont="1" applyBorder="1" applyAlignment="1" applyProtection="1">
      <alignment vertical="center"/>
    </xf>
    <xf numFmtId="0" fontId="1" fillId="5" borderId="5" xfId="0" applyFont="1" applyFill="1" applyBorder="1" applyAlignment="1" applyProtection="1">
      <alignment horizontal="center"/>
      <protection locked="0"/>
    </xf>
    <xf numFmtId="164" fontId="1" fillId="11" borderId="5" xfId="0" applyNumberFormat="1" applyFont="1" applyFill="1" applyBorder="1" applyAlignment="1" applyProtection="1">
      <alignment horizontal="center"/>
      <protection locked="0"/>
    </xf>
    <xf numFmtId="16" fontId="1" fillId="0" borderId="5" xfId="0" applyNumberFormat="1" applyFont="1" applyBorder="1" applyAlignment="1" applyProtection="1">
      <alignment horizontal="right" vertical="center"/>
    </xf>
    <xf numFmtId="0" fontId="1" fillId="0" borderId="8" xfId="0" applyNumberFormat="1" applyFont="1" applyBorder="1" applyAlignment="1" applyProtection="1">
      <alignment horizontal="center" vertical="center"/>
    </xf>
    <xf numFmtId="0" fontId="12" fillId="0" borderId="5" xfId="0" applyFont="1" applyBorder="1" applyAlignment="1" applyProtection="1">
      <alignment vertical="center" wrapText="1"/>
    </xf>
    <xf numFmtId="0" fontId="1" fillId="0" borderId="8" xfId="0" applyFont="1" applyBorder="1" applyAlignment="1" applyProtection="1">
      <alignment horizontal="center" vertical="center"/>
    </xf>
    <xf numFmtId="0" fontId="1" fillId="0" borderId="8" xfId="0" applyNumberFormat="1" applyFont="1" applyBorder="1" applyAlignment="1" applyProtection="1">
      <alignment horizontal="right" vertical="center"/>
    </xf>
    <xf numFmtId="0" fontId="5" fillId="0" borderId="5" xfId="0" applyFont="1" applyBorder="1" applyAlignment="1" applyProtection="1">
      <alignment vertical="center" wrapText="1"/>
    </xf>
    <xf numFmtId="0" fontId="10" fillId="5" borderId="8" xfId="0" applyFont="1" applyFill="1" applyBorder="1" applyAlignment="1" applyProtection="1">
      <alignment wrapText="1"/>
      <protection locked="0"/>
    </xf>
    <xf numFmtId="0" fontId="1" fillId="5" borderId="8" xfId="0" applyFont="1" applyFill="1" applyBorder="1" applyAlignment="1" applyProtection="1">
      <alignment horizontal="center"/>
      <protection locked="0"/>
    </xf>
    <xf numFmtId="164" fontId="1" fillId="11" borderId="8" xfId="0" applyNumberFormat="1" applyFont="1" applyFill="1" applyBorder="1" applyAlignment="1" applyProtection="1">
      <alignment horizontal="center"/>
      <protection locked="0"/>
    </xf>
    <xf numFmtId="3" fontId="1" fillId="0" borderId="5" xfId="0" applyNumberFormat="1" applyFont="1" applyBorder="1" applyAlignment="1" applyProtection="1">
      <alignment horizontal="center" vertical="center"/>
    </xf>
    <xf numFmtId="0" fontId="13" fillId="0" borderId="8" xfId="0" applyFont="1" applyBorder="1" applyAlignment="1" applyProtection="1">
      <alignment vertical="center" wrapText="1"/>
    </xf>
    <xf numFmtId="3" fontId="1" fillId="0" borderId="8" xfId="0" applyNumberFormat="1" applyFont="1" applyFill="1" applyBorder="1" applyAlignment="1" applyProtection="1">
      <alignment horizontal="center" vertical="center"/>
    </xf>
    <xf numFmtId="0" fontId="1" fillId="8" borderId="5" xfId="0" applyNumberFormat="1" applyFont="1" applyFill="1" applyBorder="1" applyAlignment="1" applyProtection="1">
      <alignment horizontal="left"/>
    </xf>
    <xf numFmtId="0" fontId="5" fillId="8" borderId="5" xfId="0" applyFont="1" applyFill="1" applyBorder="1" applyAlignment="1" applyProtection="1">
      <alignment vertical="top" wrapText="1"/>
    </xf>
    <xf numFmtId="0" fontId="1" fillId="8" borderId="5" xfId="0" applyFont="1" applyFill="1" applyBorder="1" applyProtection="1"/>
    <xf numFmtId="0" fontId="1" fillId="8" borderId="5" xfId="0" applyFont="1" applyFill="1" applyBorder="1" applyAlignment="1" applyProtection="1">
      <alignment horizontal="center"/>
    </xf>
    <xf numFmtId="0" fontId="10" fillId="8" borderId="5" xfId="0" applyFont="1" applyFill="1" applyBorder="1" applyAlignment="1" applyProtection="1">
      <alignment wrapText="1"/>
    </xf>
    <xf numFmtId="164" fontId="1" fillId="8" borderId="5" xfId="0" applyNumberFormat="1" applyFont="1" applyFill="1" applyBorder="1" applyProtection="1"/>
    <xf numFmtId="0" fontId="0" fillId="8" borderId="5" xfId="0" applyFill="1" applyBorder="1" applyProtection="1"/>
    <xf numFmtId="0" fontId="4" fillId="0" borderId="0" xfId="0" applyFont="1" applyFill="1" applyBorder="1" applyAlignment="1" applyProtection="1">
      <alignment horizontal="left"/>
    </xf>
    <xf numFmtId="0" fontId="4" fillId="0" borderId="0" xfId="0" applyFont="1" applyFill="1" applyBorder="1" applyProtection="1"/>
    <xf numFmtId="0" fontId="1" fillId="0" borderId="0" xfId="0" applyFont="1" applyFill="1" applyBorder="1" applyAlignment="1" applyProtection="1"/>
    <xf numFmtId="0" fontId="1" fillId="0" borderId="0" xfId="0" applyFont="1" applyFill="1" applyProtection="1"/>
    <xf numFmtId="2" fontId="1" fillId="11" borderId="5" xfId="0" applyNumberFormat="1" applyFont="1" applyFill="1" applyBorder="1" applyProtection="1">
      <protection locked="0"/>
    </xf>
    <xf numFmtId="16" fontId="1" fillId="9" borderId="5" xfId="0" applyNumberFormat="1" applyFont="1" applyFill="1" applyBorder="1" applyAlignment="1" applyProtection="1">
      <alignment horizontal="right" vertical="center"/>
    </xf>
    <xf numFmtId="0" fontId="5" fillId="0" borderId="5" xfId="0" applyFont="1" applyFill="1" applyBorder="1" applyAlignment="1" applyProtection="1">
      <alignment wrapText="1"/>
    </xf>
    <xf numFmtId="0" fontId="1" fillId="0" borderId="5" xfId="0" applyNumberFormat="1" applyFont="1" applyFill="1" applyBorder="1" applyAlignment="1" applyProtection="1">
      <alignment horizontal="right" vertical="center"/>
    </xf>
    <xf numFmtId="0" fontId="5" fillId="8" borderId="5" xfId="0" applyFont="1" applyFill="1" applyBorder="1" applyAlignment="1" applyProtection="1">
      <alignment wrapText="1"/>
    </xf>
    <xf numFmtId="165" fontId="0" fillId="0" borderId="0" xfId="0" applyNumberFormat="1" applyFill="1" applyProtection="1"/>
    <xf numFmtId="0" fontId="0" fillId="0" borderId="0" xfId="0" applyProtection="1">
      <protection locked="0"/>
    </xf>
    <xf numFmtId="165" fontId="0" fillId="11" borderId="5" xfId="0" applyNumberFormat="1" applyFill="1" applyBorder="1" applyAlignment="1" applyProtection="1">
      <alignment horizontal="center"/>
      <protection locked="0"/>
    </xf>
    <xf numFmtId="0" fontId="0" fillId="11" borderId="5" xfId="0" applyFill="1" applyBorder="1" applyAlignment="1" applyProtection="1">
      <alignment horizontal="center"/>
      <protection locked="0"/>
    </xf>
    <xf numFmtId="165" fontId="0" fillId="9" borderId="4" xfId="0" applyNumberFormat="1" applyFill="1" applyBorder="1" applyAlignment="1" applyProtection="1">
      <alignment horizontal="center"/>
    </xf>
    <xf numFmtId="165" fontId="0" fillId="10" borderId="4" xfId="0" applyNumberFormat="1" applyFill="1" applyBorder="1" applyAlignment="1" applyProtection="1">
      <alignment horizontal="center"/>
    </xf>
    <xf numFmtId="165" fontId="6" fillId="12" borderId="6" xfId="0" applyNumberFormat="1" applyFont="1" applyFill="1" applyBorder="1" applyProtection="1"/>
    <xf numFmtId="0" fontId="4" fillId="13" borderId="1" xfId="0" applyFont="1" applyFill="1" applyBorder="1" applyProtection="1"/>
    <xf numFmtId="0" fontId="16" fillId="13" borderId="0" xfId="0" applyFont="1" applyFill="1" applyBorder="1" applyAlignment="1" applyProtection="1"/>
    <xf numFmtId="165" fontId="6" fillId="12" borderId="5" xfId="0" applyNumberFormat="1" applyFont="1" applyFill="1" applyBorder="1" applyProtection="1"/>
    <xf numFmtId="0" fontId="41" fillId="12" borderId="0" xfId="0" applyFont="1" applyFill="1" applyBorder="1" applyProtection="1"/>
    <xf numFmtId="0" fontId="0" fillId="0" borderId="0" xfId="0" applyAlignment="1" applyProtection="1">
      <alignment vertical="center"/>
    </xf>
    <xf numFmtId="0" fontId="3" fillId="0" borderId="0" xfId="1" applyFont="1" applyFill="1" applyBorder="1" applyAlignment="1" applyProtection="1">
      <alignment horizontal="left"/>
    </xf>
    <xf numFmtId="0" fontId="0" fillId="0" borderId="1" xfId="0" applyBorder="1" applyAlignment="1" applyProtection="1"/>
    <xf numFmtId="0" fontId="17" fillId="0" borderId="4" xfId="1" applyFont="1" applyFill="1" applyBorder="1" applyAlignment="1" applyProtection="1">
      <alignment horizontal="center" vertical="center"/>
    </xf>
    <xf numFmtId="0" fontId="17" fillId="4" borderId="4" xfId="1" applyFont="1" applyFill="1" applyBorder="1" applyAlignment="1" applyProtection="1">
      <alignment horizontal="center" vertical="top"/>
    </xf>
    <xf numFmtId="3" fontId="18" fillId="4" borderId="4" xfId="0" applyNumberFormat="1" applyFont="1" applyFill="1" applyBorder="1" applyAlignment="1" applyProtection="1">
      <alignment horizontal="center" wrapText="1"/>
    </xf>
    <xf numFmtId="0" fontId="18" fillId="4" borderId="4" xfId="0" applyFont="1" applyFill="1" applyBorder="1" applyAlignment="1" applyProtection="1">
      <alignment horizontal="center" wrapText="1"/>
    </xf>
    <xf numFmtId="0" fontId="19" fillId="11" borderId="4" xfId="0" applyFont="1" applyFill="1" applyBorder="1" applyAlignment="1" applyProtection="1">
      <alignment wrapText="1"/>
      <protection locked="0"/>
    </xf>
    <xf numFmtId="0" fontId="19" fillId="11" borderId="4" xfId="0" applyFont="1" applyFill="1" applyBorder="1" applyAlignment="1" applyProtection="1">
      <alignment horizontal="right" wrapText="1"/>
      <protection locked="0"/>
    </xf>
    <xf numFmtId="0" fontId="1" fillId="0" borderId="4" xfId="1" applyNumberFormat="1" applyFont="1" applyBorder="1" applyAlignment="1" applyProtection="1">
      <alignment horizontal="center" vertical="center"/>
    </xf>
    <xf numFmtId="0" fontId="17" fillId="0" borderId="4" xfId="1" applyFont="1" applyBorder="1" applyAlignment="1" applyProtection="1">
      <alignment wrapText="1"/>
    </xf>
    <xf numFmtId="0" fontId="1" fillId="0" borderId="4" xfId="1" applyNumberFormat="1" applyFont="1" applyBorder="1" applyAlignment="1" applyProtection="1">
      <alignment horizontal="right" vertical="center"/>
    </xf>
    <xf numFmtId="0" fontId="5" fillId="0" borderId="4" xfId="1" applyFont="1" applyBorder="1" applyAlignment="1" applyProtection="1">
      <alignment wrapText="1"/>
    </xf>
    <xf numFmtId="14" fontId="1" fillId="0" borderId="5" xfId="1" applyNumberFormat="1" applyFont="1" applyBorder="1" applyAlignment="1" applyProtection="1">
      <alignment horizontal="center" vertical="center"/>
    </xf>
    <xf numFmtId="0" fontId="17" fillId="0" borderId="5" xfId="1" applyFont="1" applyFill="1" applyBorder="1" applyAlignment="1" applyProtection="1">
      <alignment wrapText="1"/>
    </xf>
    <xf numFmtId="14" fontId="1" fillId="0" borderId="5" xfId="1" applyNumberFormat="1" applyFont="1" applyBorder="1" applyAlignment="1" applyProtection="1">
      <alignment horizontal="right" vertical="center"/>
    </xf>
    <xf numFmtId="0" fontId="5" fillId="0" borderId="5" xfId="1" applyFont="1" applyFill="1" applyBorder="1" applyAlignment="1" applyProtection="1">
      <alignment wrapText="1"/>
    </xf>
    <xf numFmtId="14" fontId="1" fillId="0" borderId="8" xfId="1" applyNumberFormat="1" applyFont="1" applyBorder="1" applyAlignment="1" applyProtection="1">
      <alignment horizontal="center" vertical="center"/>
    </xf>
    <xf numFmtId="0" fontId="5" fillId="0" borderId="8" xfId="1" applyFont="1" applyFill="1" applyBorder="1" applyAlignment="1" applyProtection="1">
      <alignment wrapText="1"/>
    </xf>
    <xf numFmtId="14" fontId="1" fillId="0" borderId="8" xfId="1" applyNumberFormat="1" applyFont="1" applyBorder="1" applyAlignment="1" applyProtection="1">
      <alignment horizontal="right" vertical="center"/>
    </xf>
    <xf numFmtId="0" fontId="18" fillId="4" borderId="9" xfId="0" applyFont="1" applyFill="1" applyBorder="1" applyAlignment="1" applyProtection="1">
      <alignment horizontal="center" wrapText="1"/>
    </xf>
    <xf numFmtId="0" fontId="19" fillId="11" borderId="9" xfId="0" applyFont="1" applyFill="1" applyBorder="1" applyAlignment="1" applyProtection="1">
      <alignment wrapText="1"/>
      <protection locked="0"/>
    </xf>
    <xf numFmtId="0" fontId="19" fillId="11" borderId="9" xfId="0" applyFont="1" applyFill="1" applyBorder="1" applyAlignment="1" applyProtection="1">
      <alignment horizontal="right" wrapText="1"/>
      <protection locked="0"/>
    </xf>
    <xf numFmtId="165" fontId="0" fillId="11" borderId="8" xfId="0" applyNumberFormat="1" applyFill="1" applyBorder="1" applyProtection="1">
      <protection locked="0"/>
    </xf>
    <xf numFmtId="0" fontId="0" fillId="11" borderId="9" xfId="0" applyFill="1" applyBorder="1" applyProtection="1">
      <protection locked="0"/>
    </xf>
    <xf numFmtId="165" fontId="0" fillId="9" borderId="8" xfId="0" applyNumberFormat="1" applyFill="1" applyBorder="1" applyProtection="1"/>
    <xf numFmtId="0" fontId="1" fillId="8" borderId="6" xfId="0" applyNumberFormat="1" applyFont="1" applyFill="1" applyBorder="1" applyAlignment="1" applyProtection="1">
      <alignment horizontal="right" vertical="center"/>
    </xf>
    <xf numFmtId="0" fontId="1" fillId="9" borderId="4" xfId="0" applyNumberFormat="1" applyFont="1" applyFill="1" applyBorder="1" applyAlignment="1" applyProtection="1">
      <alignment horizontal="right" vertical="center"/>
    </xf>
    <xf numFmtId="0" fontId="5" fillId="9" borderId="4" xfId="0" applyFont="1" applyFill="1" applyBorder="1" applyAlignment="1" applyProtection="1">
      <alignment wrapText="1"/>
    </xf>
    <xf numFmtId="0" fontId="1" fillId="9" borderId="4" xfId="0" applyFont="1" applyFill="1" applyBorder="1" applyProtection="1"/>
    <xf numFmtId="0" fontId="1" fillId="9" borderId="4" xfId="0" applyFont="1" applyFill="1" applyBorder="1" applyAlignment="1" applyProtection="1">
      <alignment horizontal="center"/>
    </xf>
    <xf numFmtId="164" fontId="1" fillId="9" borderId="4" xfId="0" applyNumberFormat="1" applyFont="1" applyFill="1" applyBorder="1" applyProtection="1"/>
    <xf numFmtId="0" fontId="1" fillId="0" borderId="0" xfId="1" applyFont="1" applyBorder="1" applyAlignment="1" applyProtection="1">
      <alignment vertical="center"/>
    </xf>
    <xf numFmtId="0" fontId="18" fillId="0" borderId="0" xfId="0" applyFont="1" applyBorder="1" applyAlignment="1" applyProtection="1">
      <alignment horizontal="center" wrapText="1"/>
    </xf>
    <xf numFmtId="164" fontId="1" fillId="9" borderId="5" xfId="0" applyNumberFormat="1" applyFont="1" applyFill="1" applyBorder="1" applyProtection="1"/>
    <xf numFmtId="16" fontId="17" fillId="0" borderId="4" xfId="1" applyNumberFormat="1" applyFont="1" applyBorder="1" applyAlignment="1" applyProtection="1">
      <alignment horizontal="center" vertical="center"/>
    </xf>
    <xf numFmtId="0" fontId="17" fillId="0" borderId="4" xfId="1" applyFont="1" applyBorder="1" applyAlignment="1" applyProtection="1">
      <alignment vertical="top" wrapText="1"/>
    </xf>
    <xf numFmtId="3" fontId="18" fillId="0" borderId="4" xfId="0" applyNumberFormat="1" applyFont="1" applyBorder="1" applyAlignment="1" applyProtection="1">
      <alignment horizontal="center" vertical="center"/>
    </xf>
    <xf numFmtId="0" fontId="18" fillId="0" borderId="4" xfId="0" applyFont="1" applyBorder="1" applyAlignment="1" applyProtection="1">
      <alignment horizontal="center" vertical="center"/>
    </xf>
    <xf numFmtId="16" fontId="1" fillId="0" borderId="8" xfId="1" applyNumberFormat="1" applyFont="1" applyBorder="1" applyAlignment="1" applyProtection="1">
      <alignment horizontal="right" vertical="center"/>
    </xf>
    <xf numFmtId="0" fontId="17" fillId="0" borderId="9" xfId="1" applyFont="1" applyBorder="1" applyAlignment="1" applyProtection="1">
      <alignment vertical="top" wrapText="1"/>
    </xf>
    <xf numFmtId="3" fontId="18" fillId="0" borderId="9" xfId="0" applyNumberFormat="1" applyFont="1" applyBorder="1" applyAlignment="1" applyProtection="1">
      <alignment horizontal="center" vertical="center"/>
    </xf>
    <xf numFmtId="0" fontId="20" fillId="11" borderId="4" xfId="0" applyFont="1" applyFill="1" applyBorder="1" applyAlignment="1" applyProtection="1">
      <alignment horizontal="center" vertical="center" wrapText="1"/>
      <protection locked="0"/>
    </xf>
    <xf numFmtId="17" fontId="0" fillId="11" borderId="5" xfId="0" applyNumberFormat="1" applyFill="1" applyBorder="1" applyProtection="1">
      <protection locked="0"/>
    </xf>
    <xf numFmtId="0" fontId="17" fillId="0" borderId="8" xfId="1" applyFont="1" applyBorder="1" applyAlignment="1" applyProtection="1">
      <alignment wrapText="1"/>
    </xf>
    <xf numFmtId="3" fontId="18" fillId="0" borderId="5" xfId="0" applyNumberFormat="1" applyFont="1" applyBorder="1" applyAlignment="1" applyProtection="1">
      <alignment horizontal="center" vertical="center"/>
    </xf>
    <xf numFmtId="0" fontId="1" fillId="0" borderId="5" xfId="1" applyNumberFormat="1" applyFont="1" applyBorder="1" applyAlignment="1" applyProtection="1">
      <alignment horizontal="center" vertical="center"/>
    </xf>
    <xf numFmtId="3" fontId="21" fillId="9" borderId="5" xfId="1" applyNumberFormat="1" applyFont="1" applyFill="1" applyBorder="1" applyAlignment="1" applyProtection="1">
      <alignment horizontal="left" vertical="center" wrapText="1"/>
    </xf>
    <xf numFmtId="0" fontId="1" fillId="0" borderId="5" xfId="1" applyNumberFormat="1" applyFont="1" applyBorder="1" applyAlignment="1" applyProtection="1">
      <alignment horizontal="right" vertical="center"/>
    </xf>
    <xf numFmtId="0" fontId="5" fillId="0" borderId="10" xfId="1" applyFont="1" applyBorder="1" applyAlignment="1" applyProtection="1">
      <alignment vertical="top" wrapText="1"/>
    </xf>
    <xf numFmtId="0" fontId="17" fillId="0" borderId="10" xfId="0" applyFont="1" applyBorder="1" applyAlignment="1" applyProtection="1">
      <alignment wrapText="1"/>
    </xf>
    <xf numFmtId="0" fontId="5" fillId="0" borderId="10" xfId="0" applyFont="1" applyBorder="1" applyAlignment="1" applyProtection="1">
      <alignment wrapText="1"/>
    </xf>
    <xf numFmtId="3" fontId="18" fillId="0" borderId="8" xfId="0" applyNumberFormat="1" applyFont="1" applyBorder="1" applyAlignment="1" applyProtection="1">
      <alignment horizontal="center" vertical="center"/>
    </xf>
    <xf numFmtId="0" fontId="5" fillId="0" borderId="11" xfId="0" applyFont="1" applyBorder="1" applyAlignment="1" applyProtection="1">
      <alignment wrapText="1"/>
    </xf>
    <xf numFmtId="0" fontId="18" fillId="0" borderId="12" xfId="0" applyFont="1" applyBorder="1" applyAlignment="1" applyProtection="1">
      <alignment horizontal="center" vertical="center"/>
    </xf>
    <xf numFmtId="0" fontId="17" fillId="0" borderId="13" xfId="0" applyFont="1" applyBorder="1" applyAlignment="1" applyProtection="1">
      <alignment wrapText="1"/>
    </xf>
    <xf numFmtId="3" fontId="0" fillId="0" borderId="4" xfId="0" applyNumberFormat="1" applyBorder="1" applyAlignment="1" applyProtection="1">
      <alignment vertical="center" wrapText="1"/>
    </xf>
    <xf numFmtId="0" fontId="5" fillId="0" borderId="13" xfId="0" applyFont="1" applyBorder="1" applyAlignment="1" applyProtection="1">
      <alignment wrapText="1"/>
    </xf>
    <xf numFmtId="0" fontId="42" fillId="11" borderId="4" xfId="0" applyFont="1" applyFill="1" applyBorder="1" applyAlignment="1" applyProtection="1">
      <alignment horizontal="center" vertical="center" wrapText="1"/>
      <protection locked="0"/>
    </xf>
    <xf numFmtId="0" fontId="17" fillId="0" borderId="5" xfId="0" applyFont="1" applyBorder="1" applyAlignment="1" applyProtection="1">
      <alignment vertical="top" wrapText="1"/>
    </xf>
    <xf numFmtId="0" fontId="18" fillId="0" borderId="13" xfId="0" applyFont="1" applyBorder="1" applyAlignment="1" applyProtection="1">
      <alignment horizontal="center" vertical="center"/>
    </xf>
    <xf numFmtId="0" fontId="5" fillId="0" borderId="11" xfId="0" applyFont="1" applyBorder="1" applyAlignment="1" applyProtection="1">
      <alignment vertical="top" wrapText="1"/>
    </xf>
    <xf numFmtId="0" fontId="1" fillId="0" borderId="5" xfId="1" applyFont="1" applyBorder="1" applyAlignment="1" applyProtection="1">
      <alignment horizontal="center" vertical="center"/>
    </xf>
    <xf numFmtId="0" fontId="17" fillId="0" borderId="11" xfId="0" applyFont="1" applyBorder="1" applyAlignment="1" applyProtection="1">
      <alignment wrapText="1"/>
    </xf>
    <xf numFmtId="0" fontId="1" fillId="0" borderId="5" xfId="1" applyFont="1" applyBorder="1" applyAlignment="1" applyProtection="1">
      <alignment horizontal="right" vertical="center"/>
    </xf>
    <xf numFmtId="0" fontId="17" fillId="0" borderId="5" xfId="1" applyFont="1" applyBorder="1" applyAlignment="1" applyProtection="1">
      <alignment wrapText="1"/>
    </xf>
    <xf numFmtId="0" fontId="1" fillId="0" borderId="8" xfId="1" applyFont="1" applyBorder="1" applyAlignment="1" applyProtection="1">
      <alignment horizontal="right" vertical="center"/>
    </xf>
    <xf numFmtId="0" fontId="5" fillId="0" borderId="8" xfId="1" applyFont="1" applyBorder="1" applyAlignment="1" applyProtection="1">
      <alignment wrapText="1"/>
    </xf>
    <xf numFmtId="0" fontId="18" fillId="0" borderId="9" xfId="0" applyFont="1" applyBorder="1" applyAlignment="1" applyProtection="1">
      <alignment horizontal="center" vertical="center"/>
    </xf>
    <xf numFmtId="0" fontId="20" fillId="11" borderId="9" xfId="0" applyFont="1" applyFill="1" applyBorder="1" applyAlignment="1" applyProtection="1">
      <alignment horizontal="center" vertical="center" wrapText="1"/>
      <protection locked="0"/>
    </xf>
    <xf numFmtId="17" fontId="0" fillId="11" borderId="8" xfId="0" applyNumberFormat="1" applyFill="1" applyBorder="1" applyProtection="1">
      <protection locked="0"/>
    </xf>
    <xf numFmtId="0" fontId="1" fillId="0" borderId="0" xfId="0" applyNumberFormat="1" applyFont="1" applyFill="1" applyBorder="1" applyAlignment="1" applyProtection="1">
      <alignment horizontal="right" vertical="center"/>
    </xf>
    <xf numFmtId="0" fontId="5" fillId="0" borderId="0" xfId="0" applyFont="1" applyFill="1" applyBorder="1" applyAlignment="1" applyProtection="1">
      <alignment wrapText="1"/>
    </xf>
    <xf numFmtId="0" fontId="0" fillId="0" borderId="0" xfId="0" applyFill="1" applyBorder="1" applyProtection="1"/>
    <xf numFmtId="0" fontId="0" fillId="0" borderId="0" xfId="0" applyBorder="1" applyAlignment="1" applyProtection="1">
      <alignment horizontal="center" wrapText="1"/>
    </xf>
    <xf numFmtId="0" fontId="0" fillId="0" borderId="1" xfId="0" applyBorder="1" applyAlignment="1" applyProtection="1">
      <alignment horizontal="center" wrapText="1"/>
    </xf>
    <xf numFmtId="0" fontId="0" fillId="0" borderId="1" xfId="0" applyBorder="1" applyProtection="1"/>
    <xf numFmtId="0" fontId="17" fillId="0" borderId="4" xfId="1" applyFont="1" applyFill="1" applyBorder="1" applyAlignment="1" applyProtection="1">
      <alignment wrapText="1"/>
    </xf>
    <xf numFmtId="0" fontId="18" fillId="11" borderId="4" xfId="0" applyFont="1" applyFill="1" applyBorder="1" applyAlignment="1" applyProtection="1">
      <alignment horizontal="center"/>
      <protection locked="0"/>
    </xf>
    <xf numFmtId="0" fontId="18" fillId="0" borderId="5" xfId="0" applyFont="1" applyBorder="1" applyAlignment="1" applyProtection="1">
      <alignment horizontal="center" vertical="center"/>
    </xf>
    <xf numFmtId="0" fontId="18" fillId="11" borderId="5" xfId="0" applyFont="1" applyFill="1" applyBorder="1" applyAlignment="1" applyProtection="1">
      <alignment horizontal="center"/>
      <protection locked="0"/>
    </xf>
    <xf numFmtId="0" fontId="12" fillId="0" borderId="5" xfId="1" applyFont="1" applyFill="1" applyBorder="1" applyAlignment="1" applyProtection="1">
      <alignment horizontal="left" vertical="center" wrapText="1"/>
    </xf>
    <xf numFmtId="0" fontId="18" fillId="11" borderId="5" xfId="0" applyFont="1" applyFill="1" applyBorder="1" applyAlignment="1" applyProtection="1">
      <alignment horizontal="center" wrapText="1"/>
      <protection locked="0"/>
    </xf>
    <xf numFmtId="0" fontId="1" fillId="9" borderId="0" xfId="0" applyNumberFormat="1" applyFont="1" applyFill="1" applyBorder="1" applyAlignment="1" applyProtection="1">
      <alignment horizontal="right" vertical="center"/>
    </xf>
    <xf numFmtId="0" fontId="1" fillId="0" borderId="0" xfId="1" applyNumberFormat="1" applyFont="1" applyBorder="1" applyAlignment="1" applyProtection="1">
      <alignment vertical="center"/>
    </xf>
    <xf numFmtId="0" fontId="17" fillId="0" borderId="0" xfId="1" applyFont="1" applyBorder="1" applyAlignment="1" applyProtection="1">
      <alignment wrapText="1"/>
    </xf>
    <xf numFmtId="0" fontId="18" fillId="0" borderId="0" xfId="0" applyFont="1" applyBorder="1" applyAlignment="1" applyProtection="1">
      <alignment horizontal="center"/>
    </xf>
    <xf numFmtId="0" fontId="0" fillId="0" borderId="0" xfId="0" applyBorder="1" applyProtection="1"/>
    <xf numFmtId="0" fontId="17" fillId="4" borderId="4" xfId="1" applyFont="1" applyFill="1" applyBorder="1" applyAlignment="1" applyProtection="1">
      <alignment horizontal="left" vertical="center" wrapText="1"/>
    </xf>
    <xf numFmtId="0" fontId="18" fillId="0" borderId="4" xfId="0" applyFont="1" applyBorder="1" applyAlignment="1" applyProtection="1">
      <alignment horizontal="center"/>
    </xf>
    <xf numFmtId="0" fontId="22" fillId="11" borderId="4" xfId="0" applyFont="1" applyFill="1" applyBorder="1" applyAlignment="1" applyProtection="1">
      <alignment horizontal="right" wrapText="1"/>
      <protection locked="0"/>
    </xf>
    <xf numFmtId="0" fontId="4" fillId="0" borderId="5" xfId="1" applyFont="1" applyBorder="1" applyAlignment="1" applyProtection="1">
      <alignment vertical="center" wrapText="1"/>
    </xf>
    <xf numFmtId="0" fontId="4" fillId="0" borderId="5" xfId="1" applyFont="1" applyFill="1" applyBorder="1" applyAlignment="1" applyProtection="1">
      <alignment vertical="center" wrapText="1"/>
    </xf>
    <xf numFmtId="0" fontId="17" fillId="0" borderId="5" xfId="1" applyFont="1" applyBorder="1" applyAlignment="1" applyProtection="1">
      <alignment vertical="center" wrapText="1"/>
    </xf>
    <xf numFmtId="0" fontId="5" fillId="0" borderId="5" xfId="1" applyFont="1" applyBorder="1" applyAlignment="1" applyProtection="1">
      <alignment vertical="center" wrapText="1"/>
    </xf>
    <xf numFmtId="0" fontId="0" fillId="12" borderId="0" xfId="0" applyFill="1" applyProtection="1"/>
    <xf numFmtId="0" fontId="41" fillId="12" borderId="0" xfId="1" applyFont="1" applyFill="1" applyBorder="1" applyAlignment="1" applyProtection="1">
      <alignment horizontal="left"/>
    </xf>
    <xf numFmtId="0" fontId="43" fillId="12" borderId="0" xfId="0" applyFont="1" applyFill="1" applyProtection="1"/>
    <xf numFmtId="0" fontId="3" fillId="14" borderId="1" xfId="1" applyFont="1" applyFill="1" applyBorder="1" applyAlignment="1" applyProtection="1">
      <alignment horizontal="left" vertical="center"/>
    </xf>
    <xf numFmtId="0" fontId="0" fillId="14" borderId="1" xfId="0" applyFill="1" applyBorder="1" applyAlignment="1" applyProtection="1"/>
    <xf numFmtId="0" fontId="4" fillId="14" borderId="1" xfId="1" applyFont="1" applyFill="1" applyBorder="1" applyAlignment="1" applyProtection="1">
      <alignment horizontal="left"/>
    </xf>
    <xf numFmtId="0" fontId="18" fillId="14" borderId="0" xfId="0" applyFont="1" applyFill="1" applyBorder="1" applyAlignment="1" applyProtection="1">
      <alignment horizontal="center" wrapText="1"/>
    </xf>
    <xf numFmtId="0" fontId="5" fillId="14" borderId="1" xfId="1" applyFont="1" applyFill="1" applyBorder="1" applyAlignment="1" applyProtection="1">
      <alignment horizontal="left" wrapText="1"/>
    </xf>
    <xf numFmtId="0" fontId="0" fillId="0" borderId="0" xfId="0" applyAlignment="1" applyProtection="1">
      <alignment horizontal="center" vertical="center"/>
    </xf>
    <xf numFmtId="0" fontId="0" fillId="0" borderId="5" xfId="0" applyFont="1" applyBorder="1" applyAlignment="1" applyProtection="1">
      <alignment horizontal="center" vertical="top" wrapText="1"/>
    </xf>
    <xf numFmtId="0" fontId="1" fillId="9" borderId="5"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xf>
    <xf numFmtId="0" fontId="24" fillId="11" borderId="5" xfId="0" applyFont="1" applyFill="1" applyBorder="1" applyAlignment="1" applyProtection="1">
      <alignment horizontal="center" wrapText="1"/>
      <protection locked="0"/>
    </xf>
    <xf numFmtId="0" fontId="25" fillId="11" borderId="5" xfId="0" applyFont="1" applyFill="1" applyBorder="1" applyAlignment="1" applyProtection="1">
      <alignment horizontal="center" wrapText="1"/>
      <protection locked="0"/>
    </xf>
    <xf numFmtId="0" fontId="26" fillId="11" borderId="5" xfId="0" applyFont="1" applyFill="1" applyBorder="1" applyAlignment="1" applyProtection="1">
      <alignment horizontal="center" wrapText="1"/>
      <protection locked="0"/>
    </xf>
    <xf numFmtId="0" fontId="27" fillId="11" borderId="5" xfId="0" applyFont="1" applyFill="1" applyBorder="1" applyAlignment="1" applyProtection="1">
      <alignment wrapText="1"/>
      <protection locked="0"/>
    </xf>
    <xf numFmtId="165" fontId="27" fillId="11" borderId="5" xfId="0" applyNumberFormat="1" applyFont="1" applyFill="1" applyBorder="1" applyAlignment="1" applyProtection="1">
      <alignment vertical="center" wrapText="1"/>
      <protection locked="0"/>
    </xf>
    <xf numFmtId="0" fontId="27" fillId="11" borderId="5" xfId="0" applyFont="1" applyFill="1" applyBorder="1" applyAlignment="1" applyProtection="1">
      <alignment vertical="center" wrapText="1"/>
      <protection locked="0"/>
    </xf>
    <xf numFmtId="165" fontId="27" fillId="9" borderId="5" xfId="0" applyNumberFormat="1" applyFont="1" applyFill="1" applyBorder="1" applyAlignment="1" applyProtection="1">
      <alignment horizontal="center" vertical="center" wrapText="1"/>
    </xf>
    <xf numFmtId="165" fontId="28" fillId="9" borderId="5" xfId="0" applyNumberFormat="1" applyFont="1" applyFill="1" applyBorder="1" applyAlignment="1" applyProtection="1">
      <alignment horizontal="center" vertical="center" wrapText="1"/>
    </xf>
    <xf numFmtId="0" fontId="1" fillId="8" borderId="6" xfId="0" applyNumberFormat="1" applyFont="1" applyFill="1" applyBorder="1" applyAlignment="1" applyProtection="1">
      <alignment horizontal="center" vertical="center"/>
    </xf>
    <xf numFmtId="164" fontId="1" fillId="8" borderId="6" xfId="0" applyNumberFormat="1" applyFont="1" applyFill="1" applyBorder="1" applyAlignment="1" applyProtection="1">
      <alignment vertical="center"/>
    </xf>
    <xf numFmtId="164" fontId="1" fillId="8" borderId="6" xfId="0" applyNumberFormat="1" applyFont="1" applyFill="1" applyBorder="1" applyAlignment="1" applyProtection="1">
      <alignment horizontal="center" vertical="center"/>
    </xf>
    <xf numFmtId="0" fontId="5" fillId="0" borderId="0" xfId="1" applyFont="1" applyFill="1" applyBorder="1" applyAlignment="1" applyProtection="1">
      <alignment horizontal="left" wrapText="1"/>
    </xf>
    <xf numFmtId="0" fontId="0" fillId="0" borderId="0" xfId="0" applyFont="1" applyProtection="1"/>
    <xf numFmtId="0" fontId="1" fillId="0" borderId="4" xfId="1" applyFont="1" applyBorder="1" applyAlignment="1" applyProtection="1">
      <alignment horizontal="center" vertical="center"/>
    </xf>
    <xf numFmtId="0" fontId="5" fillId="0" borderId="4" xfId="1" applyFont="1" applyFill="1" applyBorder="1" applyAlignment="1" applyProtection="1">
      <alignment vertical="center" wrapText="1"/>
    </xf>
    <xf numFmtId="0" fontId="29" fillId="5" borderId="4" xfId="0" applyFont="1" applyFill="1" applyBorder="1" applyAlignment="1" applyProtection="1">
      <alignment horizontal="center"/>
      <protection locked="0"/>
    </xf>
    <xf numFmtId="165" fontId="6" fillId="11" borderId="5" xfId="0" applyNumberFormat="1" applyFont="1" applyFill="1" applyBorder="1" applyAlignment="1" applyProtection="1">
      <alignment wrapText="1"/>
      <protection locked="0"/>
    </xf>
    <xf numFmtId="0" fontId="6" fillId="11" borderId="5" xfId="0" applyFont="1" applyFill="1" applyBorder="1" applyAlignment="1" applyProtection="1">
      <alignment wrapText="1"/>
      <protection locked="0"/>
    </xf>
    <xf numFmtId="165" fontId="0" fillId="9" borderId="5" xfId="0" applyNumberFormat="1" applyFont="1" applyFill="1" applyBorder="1" applyAlignment="1" applyProtection="1">
      <alignment wrapText="1"/>
    </xf>
    <xf numFmtId="165" fontId="0" fillId="9" borderId="4" xfId="0" applyNumberFormat="1" applyFont="1" applyFill="1" applyBorder="1" applyProtection="1"/>
    <xf numFmtId="3" fontId="20" fillId="0" borderId="5" xfId="0" applyNumberFormat="1" applyFont="1" applyBorder="1" applyAlignment="1" applyProtection="1">
      <alignment vertical="center" wrapText="1"/>
    </xf>
    <xf numFmtId="49" fontId="1" fillId="0" borderId="5" xfId="1" applyNumberFormat="1" applyFont="1" applyBorder="1" applyAlignment="1" applyProtection="1">
      <alignment horizontal="right" vertical="center"/>
    </xf>
    <xf numFmtId="0" fontId="44" fillId="5" borderId="4" xfId="0" applyFont="1" applyFill="1" applyBorder="1" applyAlignment="1" applyProtection="1">
      <alignment horizontal="center"/>
      <protection locked="0"/>
    </xf>
    <xf numFmtId="0" fontId="45" fillId="5" borderId="4" xfId="0" applyFont="1" applyFill="1" applyBorder="1" applyAlignment="1" applyProtection="1">
      <alignment horizontal="center"/>
      <protection locked="0"/>
    </xf>
    <xf numFmtId="3" fontId="5" fillId="0" borderId="5" xfId="1" applyNumberFormat="1" applyFont="1" applyBorder="1" applyAlignment="1" applyProtection="1">
      <alignment vertical="center" wrapText="1"/>
    </xf>
    <xf numFmtId="0" fontId="39" fillId="0" borderId="5" xfId="0" applyFont="1" applyBorder="1" applyAlignment="1" applyProtection="1">
      <alignment horizontal="left" vertical="center" wrapText="1"/>
    </xf>
    <xf numFmtId="0" fontId="4" fillId="0" borderId="8" xfId="1" applyFont="1" applyFill="1" applyBorder="1" applyAlignment="1" applyProtection="1">
      <alignment vertical="center" wrapText="1"/>
    </xf>
    <xf numFmtId="0" fontId="1" fillId="3" borderId="5" xfId="0" applyNumberFormat="1" applyFont="1" applyFill="1" applyBorder="1" applyAlignment="1" applyProtection="1">
      <alignment horizontal="center" vertical="center"/>
    </xf>
    <xf numFmtId="0" fontId="5" fillId="3" borderId="5" xfId="0" applyFont="1" applyFill="1" applyBorder="1" applyAlignment="1" applyProtection="1">
      <alignment vertical="center" wrapText="1"/>
    </xf>
    <xf numFmtId="0" fontId="1" fillId="9" borderId="0" xfId="0" applyNumberFormat="1" applyFont="1" applyFill="1" applyBorder="1" applyAlignment="1" applyProtection="1">
      <alignment horizontal="center" vertical="center"/>
    </xf>
    <xf numFmtId="0" fontId="30" fillId="9" borderId="0" xfId="0" applyFont="1" applyFill="1" applyBorder="1" applyAlignment="1" applyProtection="1">
      <alignment horizontal="center"/>
    </xf>
    <xf numFmtId="0" fontId="31" fillId="0" borderId="0" xfId="0" applyFont="1" applyBorder="1" applyAlignment="1" applyProtection="1">
      <alignment horizontal="left"/>
    </xf>
    <xf numFmtId="0" fontId="29" fillId="0" borderId="0" xfId="0" applyFont="1" applyFill="1" applyBorder="1" applyAlignment="1" applyProtection="1">
      <alignment horizontal="center"/>
    </xf>
    <xf numFmtId="0" fontId="18" fillId="0" borderId="0" xfId="0" applyFont="1" applyFill="1" applyBorder="1" applyAlignment="1" applyProtection="1">
      <alignment horizontal="center"/>
    </xf>
    <xf numFmtId="0" fontId="1" fillId="0" borderId="7" xfId="1" applyFont="1" applyBorder="1" applyAlignment="1" applyProtection="1">
      <alignment horizontal="center" vertical="center"/>
    </xf>
    <xf numFmtId="165" fontId="18" fillId="5" borderId="4" xfId="0" applyNumberFormat="1" applyFont="1" applyFill="1" applyBorder="1" applyAlignment="1" applyProtection="1">
      <alignment horizontal="center"/>
      <protection locked="0"/>
    </xf>
    <xf numFmtId="165" fontId="18" fillId="9" borderId="4" xfId="0" applyNumberFormat="1" applyFont="1" applyFill="1" applyBorder="1" applyAlignment="1" applyProtection="1">
      <alignment horizontal="center"/>
    </xf>
    <xf numFmtId="0" fontId="44" fillId="5" borderId="5" xfId="0" applyFont="1" applyFill="1" applyBorder="1" applyAlignment="1" applyProtection="1">
      <alignment horizontal="center"/>
      <protection locked="0"/>
    </xf>
    <xf numFmtId="0" fontId="29" fillId="5" borderId="5" xfId="0" applyFont="1" applyFill="1" applyBorder="1" applyAlignment="1" applyProtection="1">
      <alignment horizontal="center"/>
      <protection locked="0"/>
    </xf>
    <xf numFmtId="0" fontId="0" fillId="0" borderId="0" xfId="0" applyAlignment="1" applyProtection="1">
      <alignment horizontal="center" vertical="center"/>
      <protection locked="0"/>
    </xf>
    <xf numFmtId="165" fontId="5" fillId="12" borderId="6" xfId="0" applyNumberFormat="1" applyFont="1" applyFill="1" applyBorder="1" applyAlignment="1" applyProtection="1">
      <alignment horizontal="center" vertical="center"/>
    </xf>
    <xf numFmtId="165" fontId="5" fillId="12" borderId="5" xfId="0" applyNumberFormat="1" applyFont="1" applyFill="1" applyBorder="1" applyProtection="1"/>
    <xf numFmtId="165" fontId="5" fillId="12" borderId="6" xfId="0" applyNumberFormat="1" applyFont="1" applyFill="1" applyBorder="1" applyProtection="1"/>
    <xf numFmtId="0" fontId="0" fillId="0" borderId="1" xfId="0" applyBorder="1" applyAlignment="1" applyProtection="1">
      <alignment wrapText="1"/>
    </xf>
    <xf numFmtId="0" fontId="4" fillId="0" borderId="4" xfId="1" applyFont="1" applyFill="1" applyBorder="1" applyAlignment="1" applyProtection="1">
      <alignment vertical="top" wrapText="1"/>
    </xf>
    <xf numFmtId="0" fontId="44" fillId="11" borderId="4" xfId="0" applyFont="1" applyFill="1" applyBorder="1" applyAlignment="1" applyProtection="1">
      <alignment horizontal="center" wrapText="1"/>
      <protection locked="0"/>
    </xf>
    <xf numFmtId="0" fontId="4" fillId="0" borderId="5" xfId="1" applyFont="1" applyFill="1" applyBorder="1" applyAlignment="1" applyProtection="1">
      <alignment vertical="top" wrapText="1"/>
    </xf>
    <xf numFmtId="0" fontId="4" fillId="0" borderId="5" xfId="1" applyFont="1" applyFill="1" applyBorder="1" applyAlignment="1" applyProtection="1">
      <alignment wrapText="1"/>
    </xf>
    <xf numFmtId="0" fontId="4" fillId="4" borderId="5" xfId="1" applyFont="1" applyFill="1" applyBorder="1" applyAlignment="1" applyProtection="1">
      <alignment wrapText="1"/>
    </xf>
    <xf numFmtId="0" fontId="4" fillId="4" borderId="5" xfId="1" applyFont="1" applyFill="1" applyBorder="1" applyAlignment="1" applyProtection="1">
      <alignment vertical="top" wrapText="1"/>
    </xf>
    <xf numFmtId="0" fontId="1" fillId="0" borderId="8" xfId="1" applyFont="1" applyBorder="1" applyAlignment="1" applyProtection="1">
      <alignment horizontal="center" vertical="center"/>
    </xf>
    <xf numFmtId="0" fontId="4" fillId="4" borderId="8" xfId="1" applyFont="1" applyFill="1" applyBorder="1" applyAlignment="1" applyProtection="1">
      <alignment wrapText="1"/>
    </xf>
    <xf numFmtId="0" fontId="5" fillId="0" borderId="5" xfId="1" applyFont="1" applyFill="1" applyBorder="1" applyAlignment="1" applyProtection="1">
      <alignment vertical="center" wrapText="1"/>
    </xf>
    <xf numFmtId="0" fontId="32" fillId="0" borderId="0" xfId="0" applyFont="1" applyAlignment="1" applyProtection="1">
      <alignment vertical="center" wrapText="1"/>
    </xf>
    <xf numFmtId="0" fontId="1" fillId="8" borderId="6" xfId="0" applyNumberFormat="1" applyFont="1" applyFill="1" applyBorder="1" applyAlignment="1" applyProtection="1">
      <alignment horizontal="right"/>
    </xf>
    <xf numFmtId="0" fontId="1" fillId="0" borderId="0" xfId="1" applyFont="1" applyBorder="1" applyProtection="1"/>
    <xf numFmtId="0" fontId="4" fillId="4" borderId="0" xfId="1" applyFont="1" applyFill="1" applyBorder="1" applyAlignment="1" applyProtection="1">
      <alignment wrapText="1"/>
    </xf>
    <xf numFmtId="0" fontId="18" fillId="0" borderId="0" xfId="0" applyFont="1" applyBorder="1" applyProtection="1"/>
    <xf numFmtId="0" fontId="1" fillId="0" borderId="0" xfId="0" applyNumberFormat="1" applyFont="1" applyFill="1" applyBorder="1" applyAlignment="1" applyProtection="1">
      <alignment horizontal="right"/>
    </xf>
    <xf numFmtId="0" fontId="1" fillId="0" borderId="0" xfId="0" applyNumberFormat="1" applyFont="1" applyFill="1" applyBorder="1" applyAlignment="1" applyProtection="1">
      <alignment horizontal="right"/>
      <protection locked="0"/>
    </xf>
    <xf numFmtId="0" fontId="1" fillId="0" borderId="0" xfId="0" applyFont="1" applyFill="1" applyBorder="1" applyProtection="1">
      <protection locked="0"/>
    </xf>
    <xf numFmtId="0" fontId="1" fillId="0" borderId="0" xfId="0" applyFont="1" applyFill="1" applyBorder="1" applyAlignment="1" applyProtection="1">
      <alignment horizontal="center"/>
      <protection locked="0"/>
    </xf>
    <xf numFmtId="164" fontId="1" fillId="0" borderId="0" xfId="0" applyNumberFormat="1" applyFont="1" applyFill="1" applyBorder="1" applyProtection="1">
      <protection locked="0"/>
    </xf>
    <xf numFmtId="0" fontId="5" fillId="0" borderId="0" xfId="0" applyFont="1" applyFill="1" applyBorder="1" applyAlignment="1" applyProtection="1">
      <alignment wrapText="1"/>
      <protection locked="0"/>
    </xf>
    <xf numFmtId="0" fontId="0" fillId="0" borderId="0" xfId="0" applyFill="1" applyBorder="1" applyProtection="1">
      <protection locked="0"/>
    </xf>
    <xf numFmtId="0" fontId="0" fillId="0" borderId="0" xfId="0" applyAlignment="1" applyProtection="1">
      <alignment horizontal="center"/>
    </xf>
    <xf numFmtId="0" fontId="4" fillId="0" borderId="4" xfId="1" applyFont="1" applyFill="1" applyBorder="1" applyAlignment="1" applyProtection="1">
      <alignment wrapText="1"/>
    </xf>
    <xf numFmtId="0" fontId="18" fillId="0" borderId="4" xfId="0" applyFont="1" applyBorder="1" applyAlignment="1" applyProtection="1">
      <alignment vertical="center"/>
    </xf>
    <xf numFmtId="0" fontId="44" fillId="11" borderId="4" xfId="0" applyFont="1" applyFill="1" applyBorder="1" applyAlignment="1" applyProtection="1">
      <alignment wrapText="1"/>
      <protection locked="0"/>
    </xf>
    <xf numFmtId="0" fontId="4" fillId="0" borderId="4" xfId="1" applyFont="1" applyBorder="1" applyAlignment="1" applyProtection="1">
      <alignment vertical="top" wrapText="1"/>
    </xf>
    <xf numFmtId="0" fontId="5" fillId="0" borderId="5" xfId="1" applyFont="1" applyBorder="1" applyAlignment="1" applyProtection="1">
      <alignment wrapText="1"/>
    </xf>
    <xf numFmtId="0" fontId="12" fillId="0" borderId="5" xfId="0" applyFont="1" applyFill="1" applyBorder="1" applyAlignment="1" applyProtection="1">
      <alignment vertical="top" wrapText="1"/>
    </xf>
    <xf numFmtId="0" fontId="0" fillId="0" borderId="0" xfId="0" applyAlignment="1" applyProtection="1">
      <alignment horizontal="center"/>
      <protection locked="0"/>
    </xf>
    <xf numFmtId="0" fontId="0" fillId="14" borderId="0" xfId="0" applyFill="1" applyProtection="1"/>
    <xf numFmtId="0" fontId="41" fillId="12" borderId="8" xfId="1" applyFont="1" applyFill="1" applyBorder="1" applyAlignment="1" applyProtection="1">
      <alignment horizontal="left"/>
    </xf>
    <xf numFmtId="0" fontId="46" fillId="14" borderId="1" xfId="1" applyFont="1" applyFill="1" applyBorder="1" applyAlignment="1" applyProtection="1">
      <alignment horizontal="left"/>
    </xf>
    <xf numFmtId="0" fontId="0" fillId="14" borderId="1" xfId="0" applyFont="1" applyFill="1" applyBorder="1" applyAlignment="1" applyProtection="1"/>
    <xf numFmtId="0" fontId="0" fillId="14" borderId="1" xfId="0" applyFont="1" applyFill="1" applyBorder="1" applyAlignment="1" applyProtection="1">
      <alignment horizontal="center"/>
    </xf>
    <xf numFmtId="0" fontId="47" fillId="11" borderId="9" xfId="0" applyFont="1" applyFill="1" applyBorder="1" applyAlignment="1" applyProtection="1">
      <alignment wrapText="1"/>
      <protection locked="0"/>
    </xf>
    <xf numFmtId="0" fontId="44" fillId="11" borderId="9" xfId="0" applyFont="1" applyFill="1" applyBorder="1" applyAlignment="1" applyProtection="1">
      <alignment wrapText="1"/>
      <protection locked="0"/>
    </xf>
    <xf numFmtId="0" fontId="19" fillId="11" borderId="5" xfId="0" applyFont="1" applyFill="1" applyBorder="1" applyAlignment="1" applyProtection="1">
      <alignment wrapText="1"/>
      <protection locked="0"/>
    </xf>
    <xf numFmtId="0" fontId="44" fillId="11" borderId="5" xfId="0" applyFont="1" applyFill="1" applyBorder="1" applyAlignment="1" applyProtection="1">
      <alignment wrapText="1"/>
      <protection locked="0"/>
    </xf>
    <xf numFmtId="0" fontId="19" fillId="11" borderId="5" xfId="0" applyFont="1" applyFill="1" applyBorder="1" applyAlignment="1" applyProtection="1">
      <alignment horizontal="right" wrapText="1"/>
      <protection locked="0"/>
    </xf>
    <xf numFmtId="0" fontId="48" fillId="11" borderId="5" xfId="0" applyFont="1" applyFill="1" applyBorder="1" applyAlignment="1" applyProtection="1">
      <alignment wrapText="1"/>
      <protection locked="0"/>
    </xf>
    <xf numFmtId="0" fontId="22" fillId="11" borderId="5" xfId="0" applyFont="1" applyFill="1" applyBorder="1" applyAlignment="1" applyProtection="1">
      <alignment wrapText="1"/>
      <protection locked="0"/>
    </xf>
    <xf numFmtId="0" fontId="22" fillId="11" borderId="5" xfId="0" applyFont="1" applyFill="1" applyBorder="1" applyAlignment="1" applyProtection="1">
      <alignment horizontal="right" wrapText="1"/>
      <protection locked="0"/>
    </xf>
    <xf numFmtId="0" fontId="48" fillId="11" borderId="8" xfId="0" applyFont="1" applyFill="1" applyBorder="1" applyAlignment="1" applyProtection="1">
      <alignment wrapText="1"/>
      <protection locked="0"/>
    </xf>
    <xf numFmtId="0" fontId="44" fillId="11" borderId="8" xfId="0" applyFont="1" applyFill="1" applyBorder="1" applyAlignment="1" applyProtection="1">
      <alignment wrapText="1"/>
      <protection locked="0"/>
    </xf>
    <xf numFmtId="0" fontId="22" fillId="11" borderId="8" xfId="0" applyFont="1" applyFill="1" applyBorder="1" applyAlignment="1" applyProtection="1">
      <alignment wrapText="1"/>
      <protection locked="0"/>
    </xf>
    <xf numFmtId="0" fontId="22" fillId="11" borderId="8" xfId="0" applyFont="1" applyFill="1" applyBorder="1" applyAlignment="1" applyProtection="1">
      <alignment horizontal="right" wrapText="1"/>
      <protection locked="0"/>
    </xf>
    <xf numFmtId="0" fontId="44" fillId="11" borderId="5" xfId="0" applyFont="1" applyFill="1" applyBorder="1" applyAlignment="1" applyProtection="1">
      <alignment vertical="top" wrapText="1"/>
      <protection locked="0"/>
    </xf>
    <xf numFmtId="0" fontId="1" fillId="9" borderId="0" xfId="0" applyNumberFormat="1" applyFont="1" applyFill="1" applyBorder="1" applyAlignment="1" applyProtection="1">
      <alignment horizontal="right"/>
    </xf>
    <xf numFmtId="0" fontId="31" fillId="0" borderId="1" xfId="0" applyFont="1" applyFill="1" applyBorder="1" applyAlignment="1" applyProtection="1">
      <alignment horizontal="left"/>
    </xf>
    <xf numFmtId="0" fontId="49" fillId="11" borderId="5" xfId="0" applyFont="1" applyFill="1" applyBorder="1" applyAlignment="1" applyProtection="1">
      <alignment wrapText="1"/>
      <protection locked="0"/>
    </xf>
    <xf numFmtId="0" fontId="22" fillId="11" borderId="4" xfId="0" applyFont="1" applyFill="1" applyBorder="1" applyAlignment="1" applyProtection="1">
      <alignment wrapText="1"/>
      <protection locked="0"/>
    </xf>
    <xf numFmtId="0" fontId="6" fillId="8" borderId="14" xfId="0" applyFont="1" applyFill="1" applyBorder="1" applyAlignment="1" applyProtection="1">
      <alignment wrapText="1"/>
    </xf>
    <xf numFmtId="0" fontId="3" fillId="14" borderId="1" xfId="1" applyFont="1" applyFill="1" applyBorder="1" applyAlignment="1" applyProtection="1">
      <alignment horizontal="left"/>
    </xf>
    <xf numFmtId="0" fontId="31" fillId="14" borderId="1" xfId="0" applyFont="1" applyFill="1" applyBorder="1" applyAlignment="1" applyProtection="1">
      <alignment horizontal="left"/>
    </xf>
    <xf numFmtId="165" fontId="6" fillId="12" borderId="14" xfId="0" applyNumberFormat="1" applyFont="1" applyFill="1" applyBorder="1" applyAlignment="1" applyProtection="1">
      <alignment wrapText="1"/>
    </xf>
    <xf numFmtId="3" fontId="1" fillId="0" borderId="4" xfId="0" applyNumberFormat="1" applyFont="1" applyBorder="1" applyAlignment="1" applyProtection="1">
      <alignment horizontal="center" vertical="center"/>
    </xf>
    <xf numFmtId="0" fontId="39" fillId="0" borderId="4" xfId="0" applyFont="1" applyBorder="1" applyAlignment="1" applyProtection="1">
      <alignment horizontal="center" vertical="center"/>
    </xf>
    <xf numFmtId="0" fontId="50" fillId="11" borderId="4" xfId="0" applyFont="1" applyFill="1" applyBorder="1" applyAlignment="1" applyProtection="1">
      <alignment horizontal="left"/>
      <protection locked="0"/>
    </xf>
    <xf numFmtId="0" fontId="0" fillId="11" borderId="4" xfId="0" applyFont="1" applyFill="1" applyBorder="1" applyAlignment="1" applyProtection="1">
      <alignment horizontal="left"/>
      <protection locked="0"/>
    </xf>
    <xf numFmtId="0" fontId="0" fillId="11" borderId="4" xfId="0" applyFont="1" applyFill="1" applyBorder="1" applyAlignment="1" applyProtection="1">
      <alignment horizontal="center"/>
      <protection locked="0"/>
    </xf>
    <xf numFmtId="0" fontId="1" fillId="0" borderId="5" xfId="0" applyFont="1" applyFill="1" applyBorder="1" applyAlignment="1" applyProtection="1">
      <alignment vertical="top" wrapText="1"/>
    </xf>
    <xf numFmtId="0" fontId="18" fillId="0" borderId="8" xfId="0" applyFont="1" applyBorder="1" applyAlignment="1" applyProtection="1">
      <alignment horizontal="center" vertical="center"/>
    </xf>
    <xf numFmtId="0" fontId="1" fillId="0" borderId="5" xfId="1" applyFont="1" applyFill="1" applyBorder="1" applyAlignment="1" applyProtection="1">
      <alignment wrapText="1"/>
    </xf>
    <xf numFmtId="0" fontId="18" fillId="0" borderId="8" xfId="0" applyFont="1" applyBorder="1" applyAlignment="1" applyProtection="1">
      <alignment horizontal="right" vertical="center"/>
    </xf>
    <xf numFmtId="0" fontId="4" fillId="0" borderId="5" xfId="0" applyFont="1" applyFill="1" applyBorder="1" applyAlignment="1" applyProtection="1">
      <alignment vertical="top" wrapText="1"/>
    </xf>
    <xf numFmtId="0" fontId="17" fillId="0" borderId="0" xfId="1" applyFont="1" applyFill="1" applyBorder="1" applyAlignment="1" applyProtection="1">
      <alignment wrapText="1"/>
    </xf>
    <xf numFmtId="0" fontId="39" fillId="0" borderId="0" xfId="0" applyFont="1" applyBorder="1" applyAlignment="1" applyProtection="1">
      <alignment horizontal="right"/>
    </xf>
    <xf numFmtId="0" fontId="39" fillId="0" borderId="0" xfId="0" applyFont="1" applyBorder="1" applyAlignment="1" applyProtection="1">
      <alignment horizontal="center"/>
    </xf>
    <xf numFmtId="0" fontId="39" fillId="0" borderId="1" xfId="0" applyFont="1" applyBorder="1" applyAlignment="1" applyProtection="1">
      <alignment horizontal="center" wrapText="1"/>
    </xf>
    <xf numFmtId="0" fontId="4" fillId="0" borderId="4" xfId="0" applyFont="1" applyBorder="1" applyAlignment="1" applyProtection="1">
      <alignment vertical="top" wrapText="1"/>
    </xf>
    <xf numFmtId="0" fontId="18" fillId="0" borderId="5" xfId="0" applyFont="1" applyBorder="1" applyAlignment="1" applyProtection="1">
      <alignment horizontal="right"/>
    </xf>
    <xf numFmtId="0" fontId="5" fillId="0" borderId="5" xfId="0" applyFont="1" applyBorder="1" applyAlignment="1" applyProtection="1">
      <alignment vertical="top" wrapText="1"/>
    </xf>
    <xf numFmtId="0" fontId="5" fillId="0" borderId="5" xfId="0" applyFont="1" applyFill="1" applyBorder="1" applyAlignment="1" applyProtection="1">
      <alignment vertical="top" wrapText="1"/>
    </xf>
    <xf numFmtId="0" fontId="18" fillId="0" borderId="8" xfId="0" applyFont="1" applyBorder="1" applyAlignment="1" applyProtection="1">
      <alignment horizontal="right"/>
    </xf>
    <xf numFmtId="0" fontId="18" fillId="0" borderId="9" xfId="0" applyFont="1" applyFill="1" applyBorder="1" applyAlignment="1" applyProtection="1">
      <alignment horizontal="right"/>
    </xf>
    <xf numFmtId="0" fontId="51" fillId="11" borderId="4"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right" vertical="center"/>
    </xf>
    <xf numFmtId="0" fontId="4" fillId="0" borderId="9" xfId="0" applyFont="1" applyFill="1" applyBorder="1" applyAlignment="1" applyProtection="1">
      <alignment vertical="top" wrapText="1"/>
    </xf>
    <xf numFmtId="165" fontId="0" fillId="11" borderId="4" xfId="0" applyNumberFormat="1" applyFill="1" applyBorder="1" applyAlignment="1" applyProtection="1">
      <alignment horizontal="center" vertical="center"/>
      <protection locked="0"/>
    </xf>
    <xf numFmtId="165" fontId="0" fillId="9" borderId="4" xfId="0" applyNumberFormat="1" applyFill="1" applyBorder="1" applyAlignment="1" applyProtection="1">
      <alignment horizontal="center" vertical="center"/>
    </xf>
    <xf numFmtId="165" fontId="20" fillId="9" borderId="4" xfId="0" applyNumberFormat="1" applyFont="1" applyFill="1" applyBorder="1" applyAlignment="1" applyProtection="1">
      <alignment horizontal="center" vertical="center"/>
    </xf>
    <xf numFmtId="0" fontId="0" fillId="14" borderId="1" xfId="0" applyFill="1" applyBorder="1" applyProtection="1"/>
    <xf numFmtId="0" fontId="1" fillId="14" borderId="0" xfId="0" applyFont="1" applyFill="1" applyBorder="1" applyProtection="1"/>
    <xf numFmtId="0" fontId="1" fillId="14" borderId="0" xfId="0" applyFont="1" applyFill="1" applyBorder="1" applyAlignment="1" applyProtection="1">
      <alignment horizontal="center"/>
    </xf>
    <xf numFmtId="0" fontId="56" fillId="12" borderId="0" xfId="0" applyFont="1" applyFill="1" applyBorder="1" applyAlignment="1" applyProtection="1">
      <alignment horizontal="center"/>
    </xf>
    <xf numFmtId="0" fontId="2" fillId="9" borderId="0" xfId="0" applyFont="1" applyFill="1" applyBorder="1" applyProtection="1"/>
    <xf numFmtId="0" fontId="34" fillId="9" borderId="15" xfId="0" applyFont="1" applyFill="1" applyBorder="1" applyProtection="1"/>
    <xf numFmtId="0" fontId="55" fillId="6" borderId="19" xfId="0" applyFont="1" applyFill="1" applyBorder="1" applyAlignment="1" applyProtection="1">
      <alignment wrapText="1" shrinkToFit="1"/>
    </xf>
    <xf numFmtId="44" fontId="3" fillId="0" borderId="0" xfId="3" applyFont="1" applyFill="1" applyBorder="1" applyAlignment="1" applyProtection="1"/>
    <xf numFmtId="44" fontId="35" fillId="0" borderId="0" xfId="3" applyFont="1" applyFill="1" applyBorder="1" applyAlignment="1" applyProtection="1"/>
    <xf numFmtId="0" fontId="0" fillId="0" borderId="0" xfId="0" applyFont="1" applyAlignment="1" applyProtection="1">
      <alignment horizontal="center"/>
    </xf>
    <xf numFmtId="0" fontId="35" fillId="0" borderId="0" xfId="2" applyNumberFormat="1" applyFont="1" applyFill="1" applyBorder="1" applyAlignment="1" applyProtection="1"/>
    <xf numFmtId="0" fontId="3" fillId="7" borderId="20" xfId="0" applyFont="1" applyFill="1" applyBorder="1" applyAlignment="1" applyProtection="1">
      <alignment horizontal="center"/>
    </xf>
    <xf numFmtId="0" fontId="12" fillId="0" borderId="5" xfId="0" applyFont="1" applyBorder="1" applyAlignment="1">
      <alignment wrapText="1"/>
    </xf>
    <xf numFmtId="0" fontId="57" fillId="0" borderId="21" xfId="0" applyFont="1" applyBorder="1" applyAlignment="1" applyProtection="1">
      <alignment horizontal="center" vertical="center" wrapText="1"/>
    </xf>
    <xf numFmtId="0" fontId="57" fillId="0" borderId="22" xfId="0" applyFont="1" applyBorder="1" applyAlignment="1" applyProtection="1">
      <alignment horizontal="center" vertical="center" wrapText="1"/>
    </xf>
    <xf numFmtId="16" fontId="1" fillId="0" borderId="9" xfId="1" applyNumberFormat="1" applyFont="1" applyBorder="1" applyAlignment="1">
      <alignment horizontal="center" vertical="center"/>
    </xf>
    <xf numFmtId="16" fontId="1" fillId="0" borderId="5" xfId="1" applyNumberFormat="1" applyFont="1" applyBorder="1" applyAlignment="1">
      <alignment horizontal="center" vertical="center"/>
    </xf>
    <xf numFmtId="3" fontId="12" fillId="0" borderId="5" xfId="0" applyNumberFormat="1" applyFont="1" applyBorder="1" applyAlignment="1">
      <alignment horizontal="center" vertical="center"/>
    </xf>
    <xf numFmtId="0" fontId="18" fillId="0" borderId="5" xfId="0" applyFont="1" applyBorder="1" applyAlignment="1">
      <alignment horizontal="right" vertical="center"/>
    </xf>
    <xf numFmtId="0" fontId="18" fillId="0" borderId="5" xfId="0" applyFont="1" applyBorder="1" applyAlignment="1">
      <alignment horizontal="center" vertical="center"/>
    </xf>
    <xf numFmtId="3" fontId="12" fillId="0" borderId="8" xfId="0" applyNumberFormat="1" applyFont="1" applyBorder="1" applyAlignment="1">
      <alignment horizontal="center" vertical="center"/>
    </xf>
    <xf numFmtId="3" fontId="12" fillId="9" borderId="8" xfId="0" applyNumberFormat="1" applyFont="1" applyFill="1" applyBorder="1" applyAlignment="1">
      <alignment horizontal="center"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34" fillId="14" borderId="15" xfId="0" applyFont="1" applyFill="1" applyBorder="1" applyProtection="1">
      <protection locked="0"/>
    </xf>
    <xf numFmtId="0" fontId="0" fillId="0" borderId="0" xfId="0" applyAlignment="1" applyProtection="1">
      <alignment vertical="center"/>
      <protection locked="0"/>
    </xf>
    <xf numFmtId="3" fontId="12" fillId="4" borderId="4" xfId="0" applyNumberFormat="1" applyFont="1" applyFill="1" applyBorder="1" applyAlignment="1" applyProtection="1">
      <alignment horizontal="center" wrapText="1"/>
    </xf>
    <xf numFmtId="3" fontId="12" fillId="4" borderId="9" xfId="0" applyNumberFormat="1" applyFont="1" applyFill="1" applyBorder="1" applyAlignment="1" applyProtection="1">
      <alignment horizontal="center" wrapText="1"/>
    </xf>
    <xf numFmtId="3" fontId="12" fillId="0" borderId="4" xfId="0" applyNumberFormat="1" applyFont="1" applyBorder="1" applyAlignment="1" applyProtection="1">
      <alignment horizontal="center" vertical="center"/>
    </xf>
    <xf numFmtId="0" fontId="0" fillId="0" borderId="29" xfId="0" applyBorder="1" applyProtection="1">
      <protection locked="0"/>
    </xf>
    <xf numFmtId="0" fontId="40" fillId="0" borderId="0" xfId="0" applyFont="1" applyProtection="1"/>
    <xf numFmtId="0" fontId="52" fillId="15" borderId="15" xfId="0" applyFont="1" applyFill="1" applyBorder="1" applyAlignment="1" applyProtection="1">
      <alignment horizontal="justify" vertical="center" wrapText="1"/>
    </xf>
    <xf numFmtId="0" fontId="52" fillId="15" borderId="16" xfId="0" applyFont="1" applyFill="1" applyBorder="1" applyAlignment="1" applyProtection="1">
      <alignment horizontal="justify" vertical="center" wrapText="1"/>
    </xf>
    <xf numFmtId="0" fontId="55" fillId="17" borderId="15" xfId="0" applyFont="1" applyFill="1" applyBorder="1" applyAlignment="1" applyProtection="1">
      <alignment horizontal="center" vertical="center"/>
    </xf>
    <xf numFmtId="0" fontId="53" fillId="0" borderId="17" xfId="0" applyFont="1" applyBorder="1" applyAlignment="1" applyProtection="1">
      <alignment horizontal="justify" vertical="center" wrapText="1"/>
    </xf>
    <xf numFmtId="0" fontId="53" fillId="0" borderId="18" xfId="0" applyFont="1" applyBorder="1" applyAlignment="1" applyProtection="1">
      <alignment horizontal="justify" vertical="center" wrapText="1"/>
    </xf>
    <xf numFmtId="165" fontId="40" fillId="0" borderId="15" xfId="0" applyNumberFormat="1" applyFont="1" applyBorder="1" applyProtection="1"/>
    <xf numFmtId="0" fontId="53" fillId="0" borderId="17" xfId="0" applyFont="1" applyBorder="1" applyAlignment="1" applyProtection="1">
      <alignment vertical="center" wrapText="1"/>
    </xf>
    <xf numFmtId="0" fontId="54" fillId="0" borderId="18" xfId="0" applyFont="1" applyBorder="1" applyAlignment="1" applyProtection="1">
      <alignment vertical="center" wrapText="1"/>
    </xf>
    <xf numFmtId="0" fontId="52" fillId="15" borderId="17" xfId="0" applyFont="1" applyFill="1" applyBorder="1" applyAlignment="1" applyProtection="1">
      <alignment horizontal="justify" vertical="center" wrapText="1"/>
    </xf>
    <xf numFmtId="0" fontId="52" fillId="15" borderId="18" xfId="0" applyFont="1" applyFill="1" applyBorder="1" applyAlignment="1" applyProtection="1">
      <alignment horizontal="justify" vertical="center" wrapText="1"/>
    </xf>
    <xf numFmtId="0" fontId="53" fillId="16" borderId="17" xfId="0" applyFont="1" applyFill="1" applyBorder="1" applyAlignment="1" applyProtection="1">
      <alignment horizontal="justify" vertical="center" wrapText="1"/>
    </xf>
    <xf numFmtId="0" fontId="53" fillId="16" borderId="18" xfId="0" applyFont="1" applyFill="1" applyBorder="1" applyAlignment="1" applyProtection="1">
      <alignment horizontal="justify" vertical="center" wrapText="1"/>
    </xf>
    <xf numFmtId="165" fontId="58" fillId="12" borderId="15" xfId="0" applyNumberFormat="1" applyFont="1" applyFill="1" applyBorder="1" applyAlignment="1" applyProtection="1">
      <alignment horizontal="center" vertical="center"/>
    </xf>
    <xf numFmtId="0" fontId="58" fillId="0" borderId="0" xfId="0" applyFont="1" applyProtection="1"/>
    <xf numFmtId="0" fontId="2" fillId="12" borderId="0" xfId="0" applyFont="1" applyFill="1" applyBorder="1" applyAlignment="1" applyProtection="1">
      <alignment horizontal="center"/>
    </xf>
    <xf numFmtId="0" fontId="4" fillId="0" borderId="8" xfId="0" applyFont="1" applyFill="1" applyBorder="1" applyAlignment="1" applyProtection="1">
      <alignment vertical="top" wrapText="1"/>
    </xf>
    <xf numFmtId="3" fontId="1" fillId="0" borderId="9" xfId="0" applyNumberFormat="1" applyFont="1" applyBorder="1" applyAlignment="1" applyProtection="1">
      <alignment horizontal="center" vertical="center"/>
    </xf>
    <xf numFmtId="0" fontId="39" fillId="0" borderId="9" xfId="0" applyFont="1" applyBorder="1" applyAlignment="1" applyProtection="1">
      <alignment horizontal="center" vertical="center"/>
    </xf>
    <xf numFmtId="0" fontId="50" fillId="11" borderId="9" xfId="0" applyFont="1" applyFill="1" applyBorder="1" applyAlignment="1" applyProtection="1">
      <alignment horizontal="left"/>
      <protection locked="0"/>
    </xf>
    <xf numFmtId="0" fontId="0" fillId="11" borderId="9" xfId="0" applyFont="1" applyFill="1" applyBorder="1" applyAlignment="1" applyProtection="1">
      <alignment horizontal="left"/>
      <protection locked="0"/>
    </xf>
    <xf numFmtId="0" fontId="0" fillId="11" borderId="9" xfId="0" applyFont="1" applyFill="1" applyBorder="1" applyAlignment="1" applyProtection="1">
      <alignment horizontal="center"/>
      <protection locked="0"/>
    </xf>
    <xf numFmtId="0" fontId="60" fillId="0" borderId="4" xfId="0" applyFont="1" applyBorder="1" applyAlignment="1" applyProtection="1">
      <alignment vertical="top" wrapText="1"/>
    </xf>
    <xf numFmtId="0" fontId="44" fillId="5" borderId="8" xfId="0" applyFont="1" applyFill="1" applyBorder="1" applyAlignment="1" applyProtection="1">
      <alignment horizontal="center"/>
      <protection locked="0"/>
    </xf>
    <xf numFmtId="0" fontId="29" fillId="5" borderId="8" xfId="0" applyFont="1" applyFill="1" applyBorder="1" applyAlignment="1" applyProtection="1">
      <alignment horizontal="center"/>
      <protection locked="0"/>
    </xf>
    <xf numFmtId="0" fontId="18" fillId="11" borderId="8" xfId="0" applyFont="1" applyFill="1" applyBorder="1" applyAlignment="1" applyProtection="1">
      <alignment horizontal="center"/>
      <protection locked="0"/>
    </xf>
    <xf numFmtId="0" fontId="18" fillId="11" borderId="9" xfId="0" applyFont="1" applyFill="1" applyBorder="1" applyAlignment="1" applyProtection="1">
      <alignment horizontal="center"/>
      <protection locked="0"/>
    </xf>
    <xf numFmtId="3" fontId="12" fillId="0" borderId="9" xfId="0" applyNumberFormat="1" applyFont="1" applyFill="1" applyBorder="1" applyAlignment="1">
      <alignment horizontal="center" vertical="center"/>
    </xf>
    <xf numFmtId="3" fontId="12" fillId="0" borderId="4" xfId="0" applyNumberFormat="1" applyFont="1" applyFill="1" applyBorder="1" applyAlignment="1">
      <alignment horizontal="center" vertical="center"/>
    </xf>
    <xf numFmtId="0" fontId="49" fillId="11" borderId="0" xfId="0" applyFont="1" applyFill="1" applyBorder="1" applyAlignment="1" applyProtection="1">
      <alignment wrapText="1"/>
      <protection locked="0"/>
    </xf>
    <xf numFmtId="165" fontId="0" fillId="0" borderId="0" xfId="0" applyNumberFormat="1" applyFill="1" applyBorder="1" applyProtection="1"/>
    <xf numFmtId="165" fontId="6" fillId="0" borderId="0" xfId="0" applyNumberFormat="1" applyFont="1" applyFill="1" applyBorder="1" applyProtection="1"/>
    <xf numFmtId="0" fontId="9" fillId="9" borderId="5" xfId="0" applyFont="1" applyFill="1" applyBorder="1" applyAlignment="1" applyProtection="1">
      <alignment wrapText="1"/>
    </xf>
    <xf numFmtId="2" fontId="9" fillId="9" borderId="4" xfId="0" applyNumberFormat="1" applyFont="1" applyFill="1" applyBorder="1" applyAlignment="1" applyProtection="1">
      <alignment horizontal="justify" vertical="center" wrapText="1"/>
    </xf>
    <xf numFmtId="0" fontId="62" fillId="9" borderId="5" xfId="0" applyFont="1" applyFill="1" applyBorder="1" applyProtection="1"/>
    <xf numFmtId="0" fontId="63" fillId="9" borderId="5" xfId="1" applyFont="1" applyFill="1" applyBorder="1" applyAlignment="1" applyProtection="1">
      <alignment horizontal="left" vertical="center" wrapText="1"/>
    </xf>
    <xf numFmtId="2" fontId="63" fillId="9" borderId="4" xfId="0" applyNumberFormat="1" applyFont="1" applyFill="1" applyBorder="1" applyAlignment="1" applyProtection="1">
      <alignment horizontal="justify" vertical="center" wrapText="1"/>
    </xf>
    <xf numFmtId="0" fontId="63" fillId="9" borderId="5" xfId="0" applyFont="1" applyFill="1" applyBorder="1" applyAlignment="1" applyProtection="1">
      <alignment wrapText="1"/>
    </xf>
    <xf numFmtId="0" fontId="65" fillId="0" borderId="5" xfId="0" applyFont="1" applyBorder="1" applyAlignment="1" applyProtection="1">
      <alignment vertical="top" wrapText="1"/>
    </xf>
    <xf numFmtId="0" fontId="66" fillId="0" borderId="5" xfId="0" applyFont="1" applyBorder="1" applyAlignment="1" applyProtection="1">
      <alignment wrapText="1"/>
    </xf>
    <xf numFmtId="0" fontId="67" fillId="0" borderId="5" xfId="0" applyFont="1" applyFill="1" applyBorder="1" applyAlignment="1" applyProtection="1">
      <alignment wrapText="1"/>
    </xf>
    <xf numFmtId="0" fontId="65" fillId="0" borderId="4" xfId="1" applyFont="1" applyBorder="1" applyAlignment="1" applyProtection="1">
      <alignment vertical="center" wrapText="1"/>
    </xf>
    <xf numFmtId="0" fontId="65" fillId="0" borderId="5" xfId="1" applyFont="1" applyBorder="1" applyAlignment="1" applyProtection="1">
      <alignment vertical="center" wrapText="1"/>
    </xf>
    <xf numFmtId="0" fontId="65" fillId="0" borderId="8" xfId="1" applyFont="1" applyBorder="1" applyAlignment="1" applyProtection="1">
      <alignment vertical="center" wrapText="1"/>
    </xf>
    <xf numFmtId="0" fontId="70" fillId="9" borderId="13" xfId="0" applyFont="1" applyFill="1" applyBorder="1" applyAlignment="1">
      <alignment horizontal="justify" vertical="justify" wrapText="1"/>
    </xf>
    <xf numFmtId="0" fontId="66" fillId="0" borderId="11" xfId="0" applyFont="1" applyBorder="1" applyAlignment="1">
      <alignment horizontal="left" vertical="top" wrapText="1"/>
    </xf>
    <xf numFmtId="0" fontId="65" fillId="0" borderId="11" xfId="0" applyFont="1" applyBorder="1" applyAlignment="1">
      <alignment horizontal="left" vertical="top" wrapText="1"/>
    </xf>
    <xf numFmtId="0" fontId="36" fillId="0" borderId="11" xfId="0" applyFont="1" applyBorder="1" applyAlignment="1">
      <alignment wrapText="1"/>
    </xf>
    <xf numFmtId="0" fontId="39" fillId="0" borderId="11" xfId="0" applyFont="1" applyBorder="1" applyAlignment="1">
      <alignment horizontal="left" wrapText="1"/>
    </xf>
    <xf numFmtId="0" fontId="39" fillId="0" borderId="11" xfId="0" applyFont="1" applyBorder="1" applyAlignment="1">
      <alignment horizontal="left" vertical="center" wrapText="1"/>
    </xf>
    <xf numFmtId="0" fontId="63" fillId="0" borderId="11" xfId="0" applyFont="1" applyFill="1" applyBorder="1" applyAlignment="1">
      <alignment horizontal="left" wrapText="1"/>
    </xf>
    <xf numFmtId="0" fontId="63" fillId="9" borderId="5" xfId="0" applyFont="1" applyFill="1" applyBorder="1" applyAlignment="1" applyProtection="1">
      <alignment wrapText="1"/>
      <protection locked="0"/>
    </xf>
    <xf numFmtId="0" fontId="36" fillId="0" borderId="5" xfId="0" applyFont="1" applyBorder="1" applyAlignment="1">
      <alignment vertical="center" wrapText="1"/>
    </xf>
    <xf numFmtId="0" fontId="65" fillId="0" borderId="8" xfId="0" applyFont="1" applyBorder="1" applyAlignment="1">
      <alignment vertical="center" wrapText="1"/>
    </xf>
    <xf numFmtId="0" fontId="39" fillId="0" borderId="5" xfId="0" applyFont="1" applyBorder="1" applyAlignment="1">
      <alignment vertical="center" wrapText="1"/>
    </xf>
    <xf numFmtId="0" fontId="39" fillId="0" borderId="5" xfId="0" applyFont="1" applyBorder="1" applyAlignment="1">
      <alignment wrapText="1"/>
    </xf>
    <xf numFmtId="10" fontId="39" fillId="0" borderId="5" xfId="0" applyNumberFormat="1" applyFont="1" applyBorder="1" applyAlignment="1">
      <alignment vertical="top" wrapText="1"/>
    </xf>
    <xf numFmtId="10" fontId="39" fillId="0" borderId="5" xfId="0" applyNumberFormat="1" applyFont="1" applyFill="1" applyBorder="1" applyAlignment="1">
      <alignment vertical="top" wrapText="1"/>
    </xf>
    <xf numFmtId="10" fontId="39" fillId="0" borderId="5" xfId="0" applyNumberFormat="1" applyFont="1" applyFill="1" applyBorder="1" applyAlignment="1">
      <alignment vertical="center" wrapText="1"/>
    </xf>
    <xf numFmtId="0" fontId="36" fillId="0" borderId="5" xfId="0" applyFont="1" applyBorder="1" applyAlignment="1">
      <alignment horizontal="left" vertical="center" wrapText="1"/>
    </xf>
    <xf numFmtId="0" fontId="36" fillId="0" borderId="5" xfId="0" applyFont="1" applyFill="1" applyBorder="1" applyAlignment="1">
      <alignment horizontal="left" vertical="center" wrapText="1"/>
    </xf>
    <xf numFmtId="0" fontId="39" fillId="9" borderId="5" xfId="0" applyFont="1" applyFill="1" applyBorder="1" applyAlignment="1">
      <alignment vertical="center" wrapText="1"/>
    </xf>
    <xf numFmtId="0" fontId="39" fillId="0" borderId="8" xfId="0" applyFont="1" applyBorder="1" applyAlignment="1">
      <alignment horizontal="left" vertical="center" wrapText="1"/>
    </xf>
    <xf numFmtId="0" fontId="10" fillId="10" borderId="4" xfId="0" applyFont="1" applyFill="1" applyBorder="1" applyAlignment="1" applyProtection="1">
      <alignment wrapText="1"/>
      <protection locked="0"/>
    </xf>
    <xf numFmtId="0" fontId="38" fillId="10" borderId="4" xfId="0" applyFont="1" applyFill="1" applyBorder="1" applyAlignment="1" applyProtection="1">
      <alignment wrapText="1"/>
      <protection locked="0"/>
    </xf>
    <xf numFmtId="164" fontId="1" fillId="10" borderId="4" xfId="0" applyNumberFormat="1" applyFont="1" applyFill="1" applyBorder="1" applyProtection="1">
      <protection locked="0"/>
    </xf>
    <xf numFmtId="165" fontId="0" fillId="10" borderId="4" xfId="0" applyNumberFormat="1" applyFill="1" applyBorder="1" applyProtection="1">
      <protection locked="0"/>
    </xf>
    <xf numFmtId="0" fontId="0" fillId="10" borderId="4" xfId="0" applyFill="1" applyBorder="1" applyProtection="1">
      <protection locked="0"/>
    </xf>
    <xf numFmtId="0" fontId="10" fillId="10" borderId="5" xfId="0" applyFont="1" applyFill="1" applyBorder="1" applyAlignment="1" applyProtection="1">
      <alignment wrapText="1"/>
      <protection locked="0"/>
    </xf>
    <xf numFmtId="0" fontId="38" fillId="10" borderId="5" xfId="0" applyFont="1" applyFill="1" applyBorder="1" applyAlignment="1" applyProtection="1">
      <alignment wrapText="1"/>
      <protection locked="0"/>
    </xf>
    <xf numFmtId="164" fontId="1" fillId="10" borderId="5" xfId="0" applyNumberFormat="1" applyFont="1" applyFill="1" applyBorder="1" applyProtection="1">
      <protection locked="0"/>
    </xf>
    <xf numFmtId="165" fontId="0" fillId="10" borderId="5" xfId="0" applyNumberFormat="1" applyFill="1" applyBorder="1" applyAlignment="1" applyProtection="1">
      <alignment horizontal="center"/>
      <protection locked="0"/>
    </xf>
    <xf numFmtId="0" fontId="0" fillId="10" borderId="5" xfId="0" applyFill="1" applyBorder="1" applyAlignment="1" applyProtection="1">
      <alignment horizontal="center"/>
      <protection locked="0"/>
    </xf>
    <xf numFmtId="0" fontId="10" fillId="10" borderId="5" xfId="0" applyFont="1" applyFill="1" applyBorder="1" applyAlignment="1" applyProtection="1">
      <alignment horizontal="center" wrapText="1"/>
      <protection locked="0"/>
    </xf>
    <xf numFmtId="0" fontId="58" fillId="18" borderId="15" xfId="0" applyFont="1" applyFill="1" applyBorder="1" applyAlignment="1" applyProtection="1"/>
    <xf numFmtId="0" fontId="56" fillId="9" borderId="23" xfId="0" applyFont="1" applyFill="1" applyBorder="1" applyAlignment="1" applyProtection="1">
      <alignment horizontal="center"/>
    </xf>
    <xf numFmtId="0" fontId="43" fillId="0" borderId="24" xfId="0" applyFont="1" applyBorder="1" applyAlignment="1" applyProtection="1">
      <alignment horizontal="center"/>
    </xf>
    <xf numFmtId="0" fontId="4" fillId="2" borderId="25" xfId="0" applyFont="1" applyFill="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7" fillId="0" borderId="28" xfId="0" applyFont="1" applyBorder="1" applyAlignment="1" applyProtection="1">
      <alignment horizontal="center" vertical="center" wrapText="1"/>
    </xf>
    <xf numFmtId="0" fontId="6" fillId="8" borderId="26" xfId="0" applyFont="1" applyFill="1" applyBorder="1" applyAlignment="1" applyProtection="1">
      <alignment horizontal="center" vertical="center" wrapText="1"/>
    </xf>
    <xf numFmtId="0" fontId="6" fillId="8" borderId="14" xfId="0" applyFont="1" applyFill="1" applyBorder="1" applyAlignment="1" applyProtection="1">
      <alignment horizontal="center" vertical="center" wrapText="1"/>
    </xf>
    <xf numFmtId="0" fontId="6" fillId="8" borderId="25" xfId="0" applyFont="1" applyFill="1" applyBorder="1" applyAlignment="1" applyProtection="1">
      <alignment horizontal="center" vertical="center" wrapText="1"/>
    </xf>
    <xf numFmtId="0" fontId="6" fillId="8" borderId="17" xfId="0" applyFont="1" applyFill="1" applyBorder="1" applyAlignment="1" applyProtection="1">
      <alignment horizontal="center" vertical="center" wrapText="1"/>
    </xf>
    <xf numFmtId="0" fontId="4" fillId="2" borderId="25" xfId="0" applyFont="1" applyFill="1" applyBorder="1" applyAlignment="1" applyProtection="1">
      <alignment horizontal="center" wrapText="1"/>
    </xf>
    <xf numFmtId="0" fontId="4" fillId="2" borderId="17" xfId="0" applyFont="1" applyFill="1" applyBorder="1" applyAlignment="1" applyProtection="1">
      <alignment horizontal="center" wrapText="1"/>
    </xf>
    <xf numFmtId="0" fontId="4" fillId="2" borderId="25" xfId="0" applyFont="1" applyFill="1" applyBorder="1" applyAlignment="1" applyProtection="1">
      <alignment horizontal="center" vertical="center"/>
    </xf>
    <xf numFmtId="0" fontId="4" fillId="2" borderId="17" xfId="0" applyFont="1" applyFill="1" applyBorder="1" applyAlignment="1" applyProtection="1">
      <alignment horizontal="center" vertical="center"/>
    </xf>
    <xf numFmtId="4" fontId="4" fillId="2" borderId="25" xfId="0" applyNumberFormat="1" applyFont="1" applyFill="1" applyBorder="1" applyAlignment="1" applyProtection="1">
      <alignment horizontal="center" vertical="center" wrapText="1"/>
    </xf>
    <xf numFmtId="4" fontId="4" fillId="2" borderId="17" xfId="0" applyNumberFormat="1" applyFont="1" applyFill="1" applyBorder="1" applyAlignment="1" applyProtection="1">
      <alignment horizontal="center" vertical="center" wrapText="1"/>
    </xf>
    <xf numFmtId="0" fontId="4" fillId="2" borderId="17" xfId="0" applyFont="1" applyFill="1" applyBorder="1" applyAlignment="1" applyProtection="1">
      <alignment horizontal="center" vertical="center" wrapText="1"/>
    </xf>
    <xf numFmtId="0" fontId="0" fillId="0" borderId="17" xfId="0" applyBorder="1" applyAlignment="1" applyProtection="1">
      <alignment horizontal="center" wrapText="1"/>
    </xf>
    <xf numFmtId="0" fontId="0" fillId="0" borderId="17" xfId="0" applyBorder="1" applyAlignment="1" applyProtection="1">
      <alignment vertical="center"/>
    </xf>
    <xf numFmtId="0" fontId="0" fillId="0" borderId="17" xfId="0" applyBorder="1" applyAlignment="1" applyProtection="1">
      <alignment horizontal="center" vertical="center"/>
    </xf>
    <xf numFmtId="0" fontId="0" fillId="0" borderId="17" xfId="0"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23" fillId="14" borderId="1" xfId="1" applyFont="1" applyFill="1" applyBorder="1" applyAlignment="1" applyProtection="1">
      <alignment horizontal="center" vertical="center"/>
    </xf>
    <xf numFmtId="0" fontId="0" fillId="14" borderId="1" xfId="0" applyFill="1" applyBorder="1" applyAlignment="1" applyProtection="1"/>
    <xf numFmtId="0" fontId="23" fillId="14" borderId="1" xfId="1" applyFont="1" applyFill="1" applyBorder="1" applyAlignment="1" applyProtection="1">
      <alignment horizontal="left"/>
    </xf>
    <xf numFmtId="0" fontId="59" fillId="14" borderId="1" xfId="0" applyFont="1" applyFill="1" applyBorder="1" applyAlignment="1" applyProtection="1"/>
  </cellXfs>
  <cellStyles count="4">
    <cellStyle name="Navadno" xfId="0" builtinId="0"/>
    <cellStyle name="Navadno 2" xfId="1"/>
    <cellStyle name="Odstotek" xfId="2" builtinId="5"/>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xdr:col>
      <xdr:colOff>190500</xdr:colOff>
      <xdr:row>44</xdr:row>
      <xdr:rowOff>142875</xdr:rowOff>
    </xdr:to>
    <xdr:pic>
      <xdr:nvPicPr>
        <xdr:cNvPr id="1025" name="Picture 1" hidden="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990725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190500</xdr:colOff>
      <xdr:row>44</xdr:row>
      <xdr:rowOff>142875</xdr:rowOff>
    </xdr:to>
    <xdr:pic>
      <xdr:nvPicPr>
        <xdr:cNvPr id="1026" name="Picture 2" hidden="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990725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190500</xdr:colOff>
      <xdr:row>44</xdr:row>
      <xdr:rowOff>142875</xdr:rowOff>
    </xdr:to>
    <xdr:pic>
      <xdr:nvPicPr>
        <xdr:cNvPr id="1027" name="Picture 3" hidden="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990725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2" tint="-0.749992370372631"/>
    <pageSetUpPr fitToPage="1"/>
  </sheetPr>
  <dimension ref="A1:G48"/>
  <sheetViews>
    <sheetView showGridLines="0" workbookViewId="0">
      <pane ySplit="13" topLeftCell="A24" activePane="bottomLeft" state="frozen"/>
      <selection pane="bottomLeft" activeCell="I34" sqref="I34"/>
    </sheetView>
  </sheetViews>
  <sheetFormatPr defaultColWidth="9.140625" defaultRowHeight="15"/>
  <cols>
    <col min="1" max="1" width="18" style="3" customWidth="1"/>
    <col min="2" max="2" width="46.7109375" style="3" customWidth="1"/>
    <col min="3" max="3" width="21.7109375" style="3" customWidth="1"/>
    <col min="4" max="4" width="17.85546875" style="3" customWidth="1"/>
    <col min="5" max="6" width="9.140625" style="3"/>
    <col min="7" max="7" width="18.140625" style="3" customWidth="1"/>
    <col min="8" max="16384" width="9.140625" style="3"/>
  </cols>
  <sheetData>
    <row r="1" spans="1:7" ht="15.75" thickBot="1">
      <c r="B1" s="357" t="s">
        <v>282</v>
      </c>
      <c r="C1" s="365" t="s">
        <v>294</v>
      </c>
    </row>
    <row r="2" spans="1:7">
      <c r="B2" s="399" t="s">
        <v>304</v>
      </c>
    </row>
    <row r="3" spans="1:7" ht="15.75" thickBot="1">
      <c r="E3" s="361" t="s">
        <v>288</v>
      </c>
      <c r="F3" s="362"/>
      <c r="G3" s="363"/>
    </row>
    <row r="4" spans="1:7" ht="15.75" thickBot="1">
      <c r="A4" s="384"/>
      <c r="B4" s="359" t="s">
        <v>283</v>
      </c>
      <c r="E4" s="361" t="s">
        <v>289</v>
      </c>
      <c r="F4" s="362"/>
      <c r="G4" s="363"/>
    </row>
    <row r="5" spans="1:7" ht="15.75" thickBot="1">
      <c r="A5" s="360" t="s">
        <v>284</v>
      </c>
      <c r="B5" s="378"/>
      <c r="E5" s="362" t="s">
        <v>290</v>
      </c>
      <c r="F5" s="362"/>
      <c r="G5" s="363"/>
    </row>
    <row r="6" spans="1:7" ht="15.75" thickBot="1">
      <c r="A6" s="360" t="s">
        <v>285</v>
      </c>
      <c r="B6" s="378"/>
      <c r="E6" s="362" t="s">
        <v>291</v>
      </c>
      <c r="F6" s="362"/>
      <c r="G6" s="363"/>
    </row>
    <row r="7" spans="1:7" ht="15.75" thickBot="1">
      <c r="A7" s="360" t="s">
        <v>286</v>
      </c>
      <c r="B7" s="378"/>
      <c r="E7" s="362" t="s">
        <v>292</v>
      </c>
      <c r="F7" s="362"/>
      <c r="G7" s="363"/>
    </row>
    <row r="8" spans="1:7" ht="15.75" thickBot="1">
      <c r="A8" s="360" t="s">
        <v>287</v>
      </c>
      <c r="B8" s="378"/>
      <c r="E8" s="362" t="s">
        <v>293</v>
      </c>
      <c r="F8" s="362"/>
      <c r="G8" s="364"/>
    </row>
    <row r="9" spans="1:7">
      <c r="B9" s="358"/>
    </row>
    <row r="10" spans="1:7" ht="15.75" thickBot="1">
      <c r="B10" s="358"/>
    </row>
    <row r="11" spans="1:7" ht="15.75" thickBot="1">
      <c r="B11" s="459" t="s">
        <v>303</v>
      </c>
      <c r="C11" s="460"/>
    </row>
    <row r="12" spans="1:7" ht="15.75" thickBot="1"/>
    <row r="13" spans="1:7" ht="15.75" thickBot="1">
      <c r="A13" s="385" t="s">
        <v>224</v>
      </c>
      <c r="B13" s="386" t="s">
        <v>225</v>
      </c>
      <c r="C13" s="387" t="s">
        <v>280</v>
      </c>
      <c r="D13" s="387" t="s">
        <v>281</v>
      </c>
    </row>
    <row r="14" spans="1:7" ht="15.75" thickBot="1">
      <c r="A14" s="388" t="s">
        <v>226</v>
      </c>
      <c r="B14" s="389" t="s">
        <v>227</v>
      </c>
      <c r="C14" s="390">
        <f>'1_OSK_RAN'!L13</f>
        <v>0</v>
      </c>
      <c r="D14" s="390">
        <f>'1_OSK_RAN'!M13</f>
        <v>0</v>
      </c>
    </row>
    <row r="15" spans="1:7" ht="15.75" thickBot="1">
      <c r="A15" s="388" t="s">
        <v>228</v>
      </c>
      <c r="B15" s="389" t="s">
        <v>229</v>
      </c>
      <c r="C15" s="390">
        <f>'1_OSK_RAN'!L20</f>
        <v>0</v>
      </c>
      <c r="D15" s="390">
        <f>'1_OSK_RAN'!M20</f>
        <v>0</v>
      </c>
    </row>
    <row r="16" spans="1:7" ht="15.75" thickBot="1">
      <c r="A16" s="388" t="s">
        <v>230</v>
      </c>
      <c r="B16" s="389" t="s">
        <v>231</v>
      </c>
      <c r="C16" s="390">
        <f>'1_OSK_RAN'!L29</f>
        <v>0</v>
      </c>
      <c r="D16" s="390">
        <f>'1_OSK_RAN'!M29</f>
        <v>0</v>
      </c>
    </row>
    <row r="17" spans="1:4" ht="15.75" thickBot="1">
      <c r="A17" s="391" t="s">
        <v>232</v>
      </c>
      <c r="B17" s="392" t="s">
        <v>233</v>
      </c>
      <c r="C17" s="390">
        <f>'1_OSK_RAN'!L38</f>
        <v>0</v>
      </c>
      <c r="D17" s="390">
        <f>'1_OSK_RAN'!M38</f>
        <v>0</v>
      </c>
    </row>
    <row r="18" spans="1:4" ht="15.75" thickBot="1">
      <c r="A18" s="391" t="s">
        <v>234</v>
      </c>
      <c r="B18" s="392" t="s">
        <v>329</v>
      </c>
      <c r="C18" s="390">
        <f>'1_OSK_RAN'!L45</f>
        <v>0</v>
      </c>
      <c r="D18" s="390">
        <f>'1_OSK_RAN'!M45</f>
        <v>0</v>
      </c>
    </row>
    <row r="19" spans="1:4" ht="15.75" thickBot="1">
      <c r="A19" s="391" t="s">
        <v>236</v>
      </c>
      <c r="B19" s="392" t="s">
        <v>235</v>
      </c>
      <c r="C19" s="390">
        <f>'1_OSK_RAN'!L57</f>
        <v>0</v>
      </c>
      <c r="D19" s="390">
        <f>'1_OSK_RAN'!M57</f>
        <v>0</v>
      </c>
    </row>
    <row r="20" spans="1:4" ht="15.75" thickBot="1">
      <c r="A20" s="391" t="s">
        <v>238</v>
      </c>
      <c r="B20" s="392" t="s">
        <v>237</v>
      </c>
      <c r="C20" s="390">
        <f>'1_OSK_RAN'!L72</f>
        <v>0</v>
      </c>
      <c r="D20" s="390">
        <f>'1_OSK_RAN'!M72</f>
        <v>0</v>
      </c>
    </row>
    <row r="21" spans="1:4" ht="15.75" thickBot="1">
      <c r="A21" s="391" t="s">
        <v>332</v>
      </c>
      <c r="B21" s="392" t="s">
        <v>239</v>
      </c>
      <c r="C21" s="390">
        <f>'1_OSK_RAN'!L83</f>
        <v>0</v>
      </c>
      <c r="D21" s="390">
        <f>'1_OSK_RAN'!M83</f>
        <v>0</v>
      </c>
    </row>
    <row r="22" spans="1:4" ht="15.75" thickBot="1">
      <c r="A22" s="391" t="s">
        <v>333</v>
      </c>
      <c r="B22" s="392" t="s">
        <v>337</v>
      </c>
      <c r="C22" s="390">
        <f>'1_OSK_RAN'!L93</f>
        <v>0</v>
      </c>
      <c r="D22" s="390">
        <f>'1_OSK_RAN'!M93</f>
        <v>0</v>
      </c>
    </row>
    <row r="23" spans="1:4" ht="15.75" thickBot="1">
      <c r="A23" s="393" t="s">
        <v>240</v>
      </c>
      <c r="B23" s="394" t="s">
        <v>241</v>
      </c>
      <c r="C23" s="387" t="s">
        <v>280</v>
      </c>
      <c r="D23" s="387" t="s">
        <v>281</v>
      </c>
    </row>
    <row r="24" spans="1:4" ht="15.75" thickBot="1">
      <c r="A24" s="388" t="s">
        <v>242</v>
      </c>
      <c r="B24" s="389" t="s">
        <v>243</v>
      </c>
      <c r="C24" s="390">
        <f>'2_SAN_OBV_M'!L13</f>
        <v>0</v>
      </c>
      <c r="D24" s="390">
        <f>'2_SAN_OBV_M'!M13</f>
        <v>0</v>
      </c>
    </row>
    <row r="25" spans="1:4" ht="15.75" thickBot="1">
      <c r="A25" s="388" t="s">
        <v>244</v>
      </c>
      <c r="B25" s="389" t="s">
        <v>245</v>
      </c>
      <c r="C25" s="390">
        <f>'2_SAN_OBV_M'!L37</f>
        <v>0</v>
      </c>
      <c r="D25" s="390">
        <f>'2_SAN_OBV_M'!M37</f>
        <v>0</v>
      </c>
    </row>
    <row r="26" spans="1:4" ht="15.75" thickBot="1">
      <c r="A26" s="388" t="s">
        <v>246</v>
      </c>
      <c r="B26" s="389" t="s">
        <v>247</v>
      </c>
      <c r="C26" s="390">
        <f>'2_SAN_OBV_M'!L49</f>
        <v>0</v>
      </c>
      <c r="D26" s="390">
        <f>'2_SAN_OBV_M'!M49</f>
        <v>0</v>
      </c>
    </row>
    <row r="27" spans="1:4" ht="15.75" thickBot="1">
      <c r="A27" s="388" t="s">
        <v>248</v>
      </c>
      <c r="B27" s="389" t="s">
        <v>249</v>
      </c>
      <c r="C27" s="390">
        <f>'2_SAN_OBV_M'!L64</f>
        <v>0</v>
      </c>
      <c r="D27" s="390">
        <f>'2_SAN_OBV_M'!M64</f>
        <v>0</v>
      </c>
    </row>
    <row r="28" spans="1:4" ht="15.75" thickBot="1">
      <c r="A28" s="393" t="s">
        <v>250</v>
      </c>
      <c r="B28" s="394" t="s">
        <v>251</v>
      </c>
      <c r="C28" s="387" t="s">
        <v>280</v>
      </c>
      <c r="D28" s="387" t="s">
        <v>281</v>
      </c>
    </row>
    <row r="29" spans="1:4" ht="15.75" thickBot="1">
      <c r="A29" s="395" t="s">
        <v>252</v>
      </c>
      <c r="B29" s="396" t="s">
        <v>253</v>
      </c>
      <c r="C29" s="390">
        <f>'3_M_APLIK_ZDR'!L8</f>
        <v>0</v>
      </c>
      <c r="D29" s="390">
        <f>'3_M_APLIK_ZDR'!M8</f>
        <v>0</v>
      </c>
    </row>
    <row r="30" spans="1:4" ht="15.75" thickBot="1">
      <c r="A30" s="395" t="s">
        <v>254</v>
      </c>
      <c r="B30" s="396" t="s">
        <v>255</v>
      </c>
      <c r="C30" s="390">
        <f>'3_M_APLIK_ZDR'!L40</f>
        <v>0</v>
      </c>
      <c r="D30" s="390">
        <f>'3_M_APLIK_ZDR'!M40</f>
        <v>0</v>
      </c>
    </row>
    <row r="31" spans="1:4" ht="15.75" thickBot="1">
      <c r="A31" s="395" t="s">
        <v>256</v>
      </c>
      <c r="B31" s="396" t="s">
        <v>257</v>
      </c>
      <c r="C31" s="390">
        <f>'3_M_APLIK_ZDR'!L49</f>
        <v>0</v>
      </c>
      <c r="D31" s="390">
        <f>'3_M_APLIK_ZDR'!M49</f>
        <v>0</v>
      </c>
    </row>
    <row r="32" spans="1:4" ht="15.75" thickBot="1">
      <c r="A32" s="393" t="s">
        <v>258</v>
      </c>
      <c r="B32" s="394" t="s">
        <v>259</v>
      </c>
      <c r="C32" s="387" t="s">
        <v>280</v>
      </c>
      <c r="D32" s="387" t="s">
        <v>281</v>
      </c>
    </row>
    <row r="33" spans="1:4" ht="15.75" thickBot="1">
      <c r="A33" s="395" t="s">
        <v>260</v>
      </c>
      <c r="B33" s="396" t="s">
        <v>261</v>
      </c>
      <c r="C33" s="390">
        <f>'4_M_KATETER'!L20</f>
        <v>0</v>
      </c>
      <c r="D33" s="390">
        <f>'4_M_KATETER'!M20</f>
        <v>0</v>
      </c>
    </row>
    <row r="34" spans="1:4" ht="15.75" thickBot="1">
      <c r="A34" s="393" t="s">
        <v>262</v>
      </c>
      <c r="B34" s="394" t="s">
        <v>263</v>
      </c>
      <c r="C34" s="387" t="s">
        <v>280</v>
      </c>
      <c r="D34" s="387" t="s">
        <v>281</v>
      </c>
    </row>
    <row r="35" spans="1:4" ht="15.75" thickBot="1">
      <c r="A35" s="395" t="s">
        <v>264</v>
      </c>
      <c r="B35" s="396" t="s">
        <v>265</v>
      </c>
      <c r="C35" s="390">
        <f>'5_SONDE'!L15</f>
        <v>0</v>
      </c>
      <c r="D35" s="390">
        <f>'5_SONDE'!M15</f>
        <v>0</v>
      </c>
    </row>
    <row r="36" spans="1:4" ht="15.75" thickBot="1">
      <c r="A36" s="393" t="s">
        <v>266</v>
      </c>
      <c r="B36" s="394" t="s">
        <v>267</v>
      </c>
      <c r="C36" s="387" t="s">
        <v>280</v>
      </c>
      <c r="D36" s="387" t="s">
        <v>281</v>
      </c>
    </row>
    <row r="37" spans="1:4" ht="15.75" thickBot="1">
      <c r="A37" s="395" t="s">
        <v>268</v>
      </c>
      <c r="B37" s="396" t="s">
        <v>269</v>
      </c>
      <c r="C37" s="390">
        <f>'6_RAZKUŽ'!L24</f>
        <v>0</v>
      </c>
      <c r="D37" s="390">
        <f>'6_RAZKUŽ'!M24</f>
        <v>0</v>
      </c>
    </row>
    <row r="38" spans="1:4" ht="15.75" thickBot="1">
      <c r="A38" s="395" t="s">
        <v>270</v>
      </c>
      <c r="B38" s="396" t="s">
        <v>271</v>
      </c>
      <c r="C38" s="390">
        <f>'6_RAZKUŽ'!L45</f>
        <v>0</v>
      </c>
      <c r="D38" s="390">
        <f>'6_RAZKUŽ'!M45</f>
        <v>0</v>
      </c>
    </row>
    <row r="39" spans="1:4" ht="15.75" thickBot="1">
      <c r="A39" s="393" t="s">
        <v>272</v>
      </c>
      <c r="B39" s="394" t="s">
        <v>273</v>
      </c>
      <c r="C39" s="387" t="s">
        <v>280</v>
      </c>
      <c r="D39" s="387" t="s">
        <v>281</v>
      </c>
    </row>
    <row r="40" spans="1:4" ht="15.75" thickBot="1">
      <c r="A40" s="395" t="s">
        <v>274</v>
      </c>
      <c r="B40" s="396" t="s">
        <v>275</v>
      </c>
      <c r="C40" s="390">
        <f>'7_ZAŠČ_SRED'!L16</f>
        <v>0</v>
      </c>
      <c r="D40" s="390">
        <f>'7_ZAŠČ_SRED'!M16</f>
        <v>0</v>
      </c>
    </row>
    <row r="41" spans="1:4" ht="15.75" thickBot="1">
      <c r="A41" s="395" t="s">
        <v>276</v>
      </c>
      <c r="B41" s="396" t="s">
        <v>300</v>
      </c>
      <c r="C41" s="390">
        <f>'7_ZAŠČ_SRED'!L23</f>
        <v>0</v>
      </c>
      <c r="D41" s="390">
        <f>'7_ZAŠČ_SRED'!M23</f>
        <v>0</v>
      </c>
    </row>
    <row r="42" spans="1:4" ht="15.75" thickBot="1">
      <c r="A42" s="395" t="s">
        <v>278</v>
      </c>
      <c r="B42" s="396" t="s">
        <v>277</v>
      </c>
      <c r="C42" s="390">
        <f>'7_ZAŠČ_SRED'!L46</f>
        <v>0</v>
      </c>
      <c r="D42" s="390">
        <f>'7_ZAŠČ_SRED'!M46</f>
        <v>0</v>
      </c>
    </row>
    <row r="43" spans="1:4" ht="15.75" thickBot="1">
      <c r="A43" s="395" t="s">
        <v>379</v>
      </c>
      <c r="B43" s="396" t="s">
        <v>279</v>
      </c>
      <c r="C43" s="390">
        <f>'7_ZAŠČ_SRED'!L53</f>
        <v>0</v>
      </c>
      <c r="D43" s="390">
        <f>'7_ZAŠČ_SRED'!M53</f>
        <v>0</v>
      </c>
    </row>
    <row r="44" spans="1:4" ht="15.75" thickBot="1">
      <c r="A44" s="458" t="s">
        <v>28</v>
      </c>
      <c r="B44" s="458"/>
      <c r="C44" s="397">
        <f>C14+C15+C16+C17+C18+C19+C20+C21+C22+C24+C25+C26+C27+C29+C30+C31+C33+C35+C37+C38+C40+C41+C42+C43</f>
        <v>0</v>
      </c>
      <c r="D44" s="397">
        <f>D14+D15+D16+D17+D18+D19+D20+D21+D22+D24+D25+D26+D27+D29+D30+D31+D33+D35+D37+D38+D40+D41+D42+D43</f>
        <v>0</v>
      </c>
    </row>
    <row r="47" spans="1:4" ht="15.75" thickBot="1">
      <c r="A47" s="398" t="s">
        <v>301</v>
      </c>
      <c r="C47" s="398" t="s">
        <v>302</v>
      </c>
    </row>
    <row r="48" spans="1:4" ht="15.75" thickBot="1">
      <c r="A48" s="383"/>
      <c r="C48" s="383"/>
    </row>
  </sheetData>
  <sheetProtection formatCells="0" formatColumns="0" formatRows="0"/>
  <mergeCells count="2">
    <mergeCell ref="A44:B44"/>
    <mergeCell ref="B11:C11"/>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theme="9" tint="-0.249977111117893"/>
  </sheetPr>
  <dimension ref="A1:M95"/>
  <sheetViews>
    <sheetView showGridLines="0" workbookViewId="0">
      <pane ySplit="1" topLeftCell="A2" activePane="bottomLeft" state="frozen"/>
      <selection pane="bottomLeft" activeCell="O91" sqref="O91"/>
    </sheetView>
  </sheetViews>
  <sheetFormatPr defaultColWidth="9.140625" defaultRowHeight="15"/>
  <cols>
    <col min="1" max="1" width="9.140625" style="3"/>
    <col min="2" max="2" width="56.5703125" style="3" customWidth="1"/>
    <col min="3" max="4" width="9.140625" style="3"/>
    <col min="5" max="5" width="12.5703125" style="3" customWidth="1"/>
    <col min="6" max="8" width="9.140625" style="3"/>
    <col min="9" max="9" width="9.42578125" style="3" bestFit="1" customWidth="1"/>
    <col min="10" max="11" width="9.140625" style="3"/>
    <col min="12" max="12" width="13.28515625" style="3" customWidth="1"/>
    <col min="13" max="13" width="14.140625" style="3" customWidth="1"/>
    <col min="14" max="16384" width="9.140625" style="3"/>
  </cols>
  <sheetData>
    <row r="1" spans="1:13">
      <c r="A1" s="1"/>
      <c r="B1" s="121" t="s">
        <v>0</v>
      </c>
      <c r="C1" s="4"/>
      <c r="D1" s="5"/>
      <c r="E1" s="5"/>
      <c r="F1" s="5"/>
      <c r="G1" s="5"/>
    </row>
    <row r="2" spans="1:13">
      <c r="A2" s="6"/>
      <c r="B2" s="7"/>
      <c r="C2" s="8"/>
      <c r="D2" s="9"/>
      <c r="E2" s="9"/>
      <c r="F2" s="9"/>
      <c r="G2" s="9"/>
      <c r="H2" s="10"/>
      <c r="I2" s="11"/>
      <c r="J2" s="11"/>
      <c r="K2" s="11"/>
      <c r="L2" s="11"/>
      <c r="M2" s="11"/>
    </row>
    <row r="3" spans="1:13" ht="15.75" thickBot="1">
      <c r="A3" s="12"/>
      <c r="B3" s="118" t="s">
        <v>1</v>
      </c>
      <c r="C3" s="13"/>
      <c r="D3" s="13"/>
      <c r="E3" s="13"/>
      <c r="F3" s="13"/>
      <c r="G3" s="13"/>
      <c r="H3" s="14"/>
      <c r="I3" s="11"/>
      <c r="J3" s="11"/>
      <c r="K3" s="11"/>
      <c r="L3" s="11"/>
      <c r="M3" s="11"/>
    </row>
    <row r="4" spans="1:13">
      <c r="A4" s="461" t="s">
        <v>2</v>
      </c>
      <c r="B4" s="471" t="s">
        <v>3</v>
      </c>
      <c r="C4" s="473" t="s">
        <v>4</v>
      </c>
      <c r="D4" s="471" t="s">
        <v>5</v>
      </c>
      <c r="E4" s="461" t="s">
        <v>6</v>
      </c>
      <c r="F4" s="461" t="s">
        <v>7</v>
      </c>
      <c r="G4" s="15" t="s">
        <v>8</v>
      </c>
      <c r="H4" s="480" t="s">
        <v>9</v>
      </c>
      <c r="I4" s="467" t="s">
        <v>10</v>
      </c>
      <c r="J4" s="467" t="s">
        <v>11</v>
      </c>
      <c r="K4" s="467" t="s">
        <v>12</v>
      </c>
      <c r="L4" s="467" t="s">
        <v>13</v>
      </c>
      <c r="M4" s="467" t="s">
        <v>14</v>
      </c>
    </row>
    <row r="5" spans="1:13" ht="15.75" thickBot="1">
      <c r="A5" s="479"/>
      <c r="B5" s="477"/>
      <c r="C5" s="462"/>
      <c r="D5" s="478"/>
      <c r="E5" s="479"/>
      <c r="F5" s="462"/>
      <c r="G5" s="16" t="s">
        <v>15</v>
      </c>
      <c r="H5" s="482"/>
      <c r="I5" s="468"/>
      <c r="J5" s="468"/>
      <c r="K5" s="468"/>
      <c r="L5" s="468"/>
      <c r="M5" s="468"/>
    </row>
    <row r="6" spans="1:13" ht="34.5">
      <c r="A6" s="17" t="s">
        <v>16</v>
      </c>
      <c r="B6" s="18" t="s">
        <v>17</v>
      </c>
      <c r="C6" s="19"/>
      <c r="D6" s="20"/>
      <c r="E6" s="447"/>
      <c r="F6" s="448"/>
      <c r="G6" s="447"/>
      <c r="H6" s="449"/>
      <c r="I6" s="450"/>
      <c r="J6" s="451"/>
      <c r="K6" s="21"/>
      <c r="L6" s="21"/>
      <c r="M6" s="21"/>
    </row>
    <row r="7" spans="1:13">
      <c r="A7" s="22" t="s">
        <v>18</v>
      </c>
      <c r="B7" s="23" t="s">
        <v>321</v>
      </c>
      <c r="C7" s="24">
        <v>1300</v>
      </c>
      <c r="D7" s="25" t="s">
        <v>19</v>
      </c>
      <c r="E7" s="26"/>
      <c r="F7" s="27"/>
      <c r="G7" s="28"/>
      <c r="H7" s="29"/>
      <c r="I7" s="113">
        <v>0</v>
      </c>
      <c r="J7" s="114"/>
      <c r="K7" s="115">
        <f>I7+(I7*J7/100)</f>
        <v>0</v>
      </c>
      <c r="L7" s="115">
        <f>C7*I7</f>
        <v>0</v>
      </c>
      <c r="M7" s="115">
        <f>C7*K7</f>
        <v>0</v>
      </c>
    </row>
    <row r="8" spans="1:13" ht="45.75">
      <c r="A8" s="33" t="s">
        <v>20</v>
      </c>
      <c r="B8" s="34" t="s">
        <v>21</v>
      </c>
      <c r="C8" s="24"/>
      <c r="D8" s="25"/>
      <c r="E8" s="452"/>
      <c r="F8" s="453"/>
      <c r="G8" s="452"/>
      <c r="H8" s="454"/>
      <c r="I8" s="455"/>
      <c r="J8" s="456"/>
      <c r="K8" s="116"/>
      <c r="L8" s="116"/>
      <c r="M8" s="116"/>
    </row>
    <row r="9" spans="1:13">
      <c r="A9" s="22" t="s">
        <v>22</v>
      </c>
      <c r="B9" s="23" t="s">
        <v>320</v>
      </c>
      <c r="C9" s="24">
        <v>1100</v>
      </c>
      <c r="D9" s="25" t="s">
        <v>19</v>
      </c>
      <c r="E9" s="28"/>
      <c r="F9" s="27"/>
      <c r="G9" s="28"/>
      <c r="H9" s="29"/>
      <c r="I9" s="113">
        <v>0</v>
      </c>
      <c r="J9" s="114"/>
      <c r="K9" s="115">
        <f>I9+(I9*J9/100)</f>
        <v>0</v>
      </c>
      <c r="L9" s="115">
        <f>C9*I9</f>
        <v>0</v>
      </c>
      <c r="M9" s="115">
        <f>C9*K9</f>
        <v>0</v>
      </c>
    </row>
    <row r="10" spans="1:13" ht="45.75">
      <c r="A10" s="33" t="s">
        <v>23</v>
      </c>
      <c r="B10" s="34" t="s">
        <v>24</v>
      </c>
      <c r="C10" s="24"/>
      <c r="D10" s="25"/>
      <c r="E10" s="452"/>
      <c r="F10" s="452"/>
      <c r="G10" s="452"/>
      <c r="H10" s="452"/>
      <c r="I10" s="457"/>
      <c r="J10" s="457"/>
      <c r="K10" s="116"/>
      <c r="L10" s="116"/>
      <c r="M10" s="116"/>
    </row>
    <row r="11" spans="1:13">
      <c r="A11" s="22" t="s">
        <v>25</v>
      </c>
      <c r="B11" s="36" t="s">
        <v>322</v>
      </c>
      <c r="C11" s="24">
        <v>10</v>
      </c>
      <c r="D11" s="25" t="s">
        <v>19</v>
      </c>
      <c r="E11" s="28"/>
      <c r="F11" s="27"/>
      <c r="G11" s="28"/>
      <c r="H11" s="29"/>
      <c r="I11" s="113">
        <v>0</v>
      </c>
      <c r="J11" s="114"/>
      <c r="K11" s="115">
        <f>I11+(I11*J11/100)</f>
        <v>0</v>
      </c>
      <c r="L11" s="115">
        <f>C11*I11</f>
        <v>0</v>
      </c>
      <c r="M11" s="115">
        <f>C11*K11</f>
        <v>0</v>
      </c>
    </row>
    <row r="12" spans="1:13" ht="90.75">
      <c r="A12" s="33" t="s">
        <v>27</v>
      </c>
      <c r="B12" s="416" t="s">
        <v>323</v>
      </c>
      <c r="C12" s="24">
        <v>50</v>
      </c>
      <c r="D12" s="25" t="s">
        <v>19</v>
      </c>
      <c r="E12" s="28"/>
      <c r="F12" s="27"/>
      <c r="G12" s="28"/>
      <c r="H12" s="29"/>
      <c r="I12" s="113">
        <v>0</v>
      </c>
      <c r="J12" s="114"/>
      <c r="K12" s="115">
        <f>I12+(I12*J12/100)</f>
        <v>0</v>
      </c>
      <c r="L12" s="115">
        <f>C12*I12</f>
        <v>0</v>
      </c>
      <c r="M12" s="115">
        <f>C12*K12</f>
        <v>0</v>
      </c>
    </row>
    <row r="13" spans="1:13" ht="15.75" thickBot="1">
      <c r="A13" s="37"/>
      <c r="B13" s="38" t="s">
        <v>28</v>
      </c>
      <c r="C13" s="39"/>
      <c r="D13" s="40"/>
      <c r="E13" s="40"/>
      <c r="F13" s="40"/>
      <c r="G13" s="40"/>
      <c r="H13" s="41"/>
      <c r="I13" s="42"/>
      <c r="J13" s="42"/>
      <c r="K13" s="43"/>
      <c r="L13" s="117">
        <f>L7+L9+L11+L12</f>
        <v>0</v>
      </c>
      <c r="M13" s="117">
        <f>M7+M9+M11+M12</f>
        <v>0</v>
      </c>
    </row>
    <row r="14" spans="1:13">
      <c r="A14" s="6"/>
      <c r="B14" s="8"/>
      <c r="C14" s="8"/>
      <c r="D14" s="9"/>
      <c r="E14" s="9"/>
      <c r="F14" s="9"/>
      <c r="G14" s="9"/>
      <c r="H14" s="44"/>
      <c r="I14" s="11"/>
      <c r="J14" s="11"/>
      <c r="K14" s="11"/>
      <c r="L14" s="11"/>
      <c r="M14" s="11"/>
    </row>
    <row r="15" spans="1:13" ht="15.75" thickBot="1">
      <c r="A15" s="12"/>
      <c r="B15" s="118" t="s">
        <v>29</v>
      </c>
      <c r="C15" s="13"/>
      <c r="D15" s="13"/>
      <c r="E15" s="13"/>
      <c r="F15" s="13"/>
      <c r="G15" s="13"/>
      <c r="H15" s="14"/>
      <c r="I15" s="11"/>
      <c r="J15" s="11"/>
      <c r="K15" s="11"/>
      <c r="L15" s="11"/>
      <c r="M15" s="11"/>
    </row>
    <row r="16" spans="1:13">
      <c r="A16" s="469" t="s">
        <v>2</v>
      </c>
      <c r="B16" s="471" t="s">
        <v>3</v>
      </c>
      <c r="C16" s="473" t="s">
        <v>4</v>
      </c>
      <c r="D16" s="471" t="s">
        <v>5</v>
      </c>
      <c r="E16" s="461" t="s">
        <v>6</v>
      </c>
      <c r="F16" s="461" t="s">
        <v>7</v>
      </c>
      <c r="G16" s="45" t="s">
        <v>8</v>
      </c>
      <c r="H16" s="463" t="s">
        <v>9</v>
      </c>
      <c r="I16" s="465" t="s">
        <v>10</v>
      </c>
      <c r="J16" s="465" t="s">
        <v>11</v>
      </c>
      <c r="K16" s="465" t="s">
        <v>12</v>
      </c>
      <c r="L16" s="465" t="s">
        <v>13</v>
      </c>
      <c r="M16" s="465" t="s">
        <v>14</v>
      </c>
    </row>
    <row r="17" spans="1:13" ht="15.75" thickBot="1">
      <c r="A17" s="476"/>
      <c r="B17" s="477"/>
      <c r="C17" s="462"/>
      <c r="D17" s="478"/>
      <c r="E17" s="479"/>
      <c r="F17" s="462"/>
      <c r="G17" s="46" t="s">
        <v>15</v>
      </c>
      <c r="H17" s="464"/>
      <c r="I17" s="466"/>
      <c r="J17" s="466"/>
      <c r="K17" s="466"/>
      <c r="L17" s="466"/>
      <c r="M17" s="466"/>
    </row>
    <row r="18" spans="1:13" ht="56.25">
      <c r="A18" s="17" t="s">
        <v>16</v>
      </c>
      <c r="B18" s="47" t="s">
        <v>30</v>
      </c>
      <c r="C18" s="48">
        <v>100</v>
      </c>
      <c r="D18" s="20" t="s">
        <v>19</v>
      </c>
      <c r="E18" s="49"/>
      <c r="F18" s="50"/>
      <c r="G18" s="49"/>
      <c r="H18" s="51"/>
      <c r="I18" s="52">
        <v>0</v>
      </c>
      <c r="J18" s="53"/>
      <c r="K18" s="32">
        <f>I18+(I18*J18/100)</f>
        <v>0</v>
      </c>
      <c r="L18" s="32">
        <f>C18*I18</f>
        <v>0</v>
      </c>
      <c r="M18" s="32">
        <f>C18*K18</f>
        <v>0</v>
      </c>
    </row>
    <row r="19" spans="1:13" ht="57">
      <c r="A19" s="33" t="s">
        <v>20</v>
      </c>
      <c r="B19" s="34" t="s">
        <v>31</v>
      </c>
      <c r="C19" s="54">
        <v>50</v>
      </c>
      <c r="D19" s="25" t="s">
        <v>19</v>
      </c>
      <c r="E19" s="28"/>
      <c r="F19" s="27"/>
      <c r="G19" s="28"/>
      <c r="H19" s="29"/>
      <c r="I19" s="30">
        <v>0</v>
      </c>
      <c r="J19" s="31"/>
      <c r="K19" s="32">
        <f>I19+(I19*J19/100)</f>
        <v>0</v>
      </c>
      <c r="L19" s="32">
        <f>C19*I19</f>
        <v>0</v>
      </c>
      <c r="M19" s="32">
        <f>C19*K19</f>
        <v>0</v>
      </c>
    </row>
    <row r="20" spans="1:13" ht="15.75" thickBot="1">
      <c r="A20" s="37"/>
      <c r="B20" s="38" t="s">
        <v>28</v>
      </c>
      <c r="C20" s="39"/>
      <c r="D20" s="40"/>
      <c r="E20" s="40"/>
      <c r="F20" s="40"/>
      <c r="G20" s="40"/>
      <c r="H20" s="41"/>
      <c r="I20" s="42"/>
      <c r="J20" s="42"/>
      <c r="K20" s="43"/>
      <c r="L20" s="117">
        <f>SUM(L18:L19)</f>
        <v>0</v>
      </c>
      <c r="M20" s="117">
        <f>SUM(M18:M19)</f>
        <v>0</v>
      </c>
    </row>
    <row r="21" spans="1:13">
      <c r="A21" s="6"/>
      <c r="B21" s="8"/>
      <c r="C21" s="8"/>
      <c r="D21" s="9"/>
      <c r="E21" s="9"/>
      <c r="F21" s="9"/>
      <c r="G21" s="9"/>
      <c r="H21" s="44"/>
      <c r="I21" s="11"/>
      <c r="J21" s="11"/>
      <c r="K21" s="11"/>
      <c r="L21" s="11"/>
      <c r="M21" s="11"/>
    </row>
    <row r="22" spans="1:13" ht="15.75" thickBot="1">
      <c r="A22" s="12"/>
      <c r="B22" s="118" t="s">
        <v>32</v>
      </c>
      <c r="C22" s="13"/>
      <c r="D22" s="13"/>
      <c r="E22" s="13"/>
      <c r="F22" s="13"/>
      <c r="G22" s="13"/>
      <c r="H22" s="14"/>
      <c r="I22" s="11"/>
      <c r="J22" s="11"/>
      <c r="K22" s="11"/>
      <c r="L22" s="11"/>
      <c r="M22" s="11"/>
    </row>
    <row r="23" spans="1:13">
      <c r="A23" s="469" t="s">
        <v>2</v>
      </c>
      <c r="B23" s="471" t="s">
        <v>3</v>
      </c>
      <c r="C23" s="473" t="s">
        <v>4</v>
      </c>
      <c r="D23" s="471" t="s">
        <v>5</v>
      </c>
      <c r="E23" s="461" t="s">
        <v>6</v>
      </c>
      <c r="F23" s="461" t="s">
        <v>7</v>
      </c>
      <c r="G23" s="45" t="s">
        <v>8</v>
      </c>
      <c r="H23" s="463" t="s">
        <v>9</v>
      </c>
      <c r="I23" s="465" t="s">
        <v>10</v>
      </c>
      <c r="J23" s="465" t="s">
        <v>11</v>
      </c>
      <c r="K23" s="465" t="s">
        <v>12</v>
      </c>
      <c r="L23" s="465" t="s">
        <v>13</v>
      </c>
      <c r="M23" s="465" t="s">
        <v>14</v>
      </c>
    </row>
    <row r="24" spans="1:13" ht="15.75" thickBot="1">
      <c r="A24" s="476"/>
      <c r="B24" s="477"/>
      <c r="C24" s="462"/>
      <c r="D24" s="478"/>
      <c r="E24" s="479"/>
      <c r="F24" s="462"/>
      <c r="G24" s="46" t="s">
        <v>15</v>
      </c>
      <c r="H24" s="464"/>
      <c r="I24" s="466"/>
      <c r="J24" s="466"/>
      <c r="K24" s="466"/>
      <c r="L24" s="466"/>
      <c r="M24" s="466"/>
    </row>
    <row r="25" spans="1:13" ht="56.25">
      <c r="A25" s="33" t="s">
        <v>16</v>
      </c>
      <c r="B25" s="55" t="s">
        <v>33</v>
      </c>
      <c r="C25" s="54"/>
      <c r="D25" s="25"/>
      <c r="E25" s="35"/>
      <c r="F25" s="35"/>
      <c r="G25" s="35"/>
      <c r="H25" s="35"/>
      <c r="I25" s="35"/>
      <c r="J25" s="35"/>
      <c r="K25" s="35"/>
      <c r="L25" s="35"/>
      <c r="M25" s="35"/>
    </row>
    <row r="26" spans="1:13">
      <c r="A26" s="22" t="s">
        <v>18</v>
      </c>
      <c r="B26" s="23" t="s">
        <v>34</v>
      </c>
      <c r="C26" s="54">
        <v>100</v>
      </c>
      <c r="D26" s="25" t="s">
        <v>35</v>
      </c>
      <c r="E26" s="28"/>
      <c r="F26" s="27"/>
      <c r="G26" s="26"/>
      <c r="H26" s="29"/>
      <c r="I26" s="52">
        <v>0</v>
      </c>
      <c r="J26" s="31"/>
      <c r="K26" s="32">
        <f>I26+(I26*J26/100)</f>
        <v>0</v>
      </c>
      <c r="L26" s="32">
        <f>C26*I26</f>
        <v>0</v>
      </c>
      <c r="M26" s="32">
        <f>C26*K26</f>
        <v>0</v>
      </c>
    </row>
    <row r="27" spans="1:13">
      <c r="A27" s="22" t="s">
        <v>36</v>
      </c>
      <c r="B27" s="23" t="s">
        <v>37</v>
      </c>
      <c r="C27" s="54">
        <v>100</v>
      </c>
      <c r="D27" s="25" t="s">
        <v>35</v>
      </c>
      <c r="E27" s="28"/>
      <c r="F27" s="27"/>
      <c r="G27" s="26"/>
      <c r="H27" s="29"/>
      <c r="I27" s="52">
        <v>0</v>
      </c>
      <c r="J27" s="31"/>
      <c r="K27" s="32">
        <f>I27+(I27*J27/100)</f>
        <v>0</v>
      </c>
      <c r="L27" s="32">
        <f>C27*I27</f>
        <v>0</v>
      </c>
      <c r="M27" s="32">
        <f>C27*K27</f>
        <v>0</v>
      </c>
    </row>
    <row r="28" spans="1:13">
      <c r="A28" s="22" t="s">
        <v>38</v>
      </c>
      <c r="B28" s="23" t="s">
        <v>325</v>
      </c>
      <c r="C28" s="54">
        <v>100</v>
      </c>
      <c r="D28" s="25" t="s">
        <v>35</v>
      </c>
      <c r="E28" s="28"/>
      <c r="F28" s="27"/>
      <c r="G28" s="26"/>
      <c r="H28" s="29"/>
      <c r="I28" s="52">
        <v>0</v>
      </c>
      <c r="J28" s="31"/>
      <c r="K28" s="32">
        <f>I28+(I28*J28/100)</f>
        <v>0</v>
      </c>
      <c r="L28" s="32">
        <f>C28*I28</f>
        <v>0</v>
      </c>
      <c r="M28" s="32">
        <f>C28*K28</f>
        <v>0</v>
      </c>
    </row>
    <row r="29" spans="1:13" ht="15.75" thickBot="1">
      <c r="A29" s="37"/>
      <c r="B29" s="38" t="s">
        <v>28</v>
      </c>
      <c r="C29" s="39"/>
      <c r="D29" s="40"/>
      <c r="E29" s="40"/>
      <c r="F29" s="40"/>
      <c r="G29" s="40"/>
      <c r="H29" s="41"/>
      <c r="I29" s="42"/>
      <c r="J29" s="42"/>
      <c r="K29" s="43"/>
      <c r="L29" s="117">
        <f>SUM(L26:L28)</f>
        <v>0</v>
      </c>
      <c r="M29" s="117">
        <f>SUM(M26:M28)</f>
        <v>0</v>
      </c>
    </row>
    <row r="30" spans="1:13">
      <c r="A30" s="56"/>
      <c r="B30" s="57"/>
      <c r="C30" s="58"/>
      <c r="D30" s="59"/>
      <c r="E30" s="59"/>
      <c r="F30" s="59"/>
      <c r="G30" s="59"/>
      <c r="H30" s="60"/>
      <c r="I30" s="61"/>
      <c r="J30" s="61"/>
      <c r="K30" s="62"/>
      <c r="L30" s="62"/>
      <c r="M30" s="62"/>
    </row>
    <row r="31" spans="1:13">
      <c r="A31" s="56"/>
      <c r="B31" s="57"/>
      <c r="C31" s="58"/>
      <c r="D31" s="59"/>
      <c r="E31" s="59"/>
      <c r="F31" s="59"/>
      <c r="G31" s="59"/>
      <c r="H31" s="60"/>
      <c r="I31" s="61"/>
      <c r="J31" s="61"/>
      <c r="K31" s="62"/>
      <c r="L31" s="62"/>
      <c r="M31" s="62"/>
    </row>
    <row r="32" spans="1:13" ht="15.75" thickBot="1">
      <c r="A32" s="12"/>
      <c r="B32" s="118" t="s">
        <v>39</v>
      </c>
      <c r="C32" s="13"/>
      <c r="D32" s="13"/>
      <c r="E32" s="13"/>
      <c r="F32" s="13"/>
      <c r="G32" s="13"/>
      <c r="H32" s="14"/>
      <c r="I32" s="11"/>
      <c r="J32" s="11"/>
      <c r="K32" s="11"/>
      <c r="L32" s="11"/>
      <c r="M32" s="11"/>
    </row>
    <row r="33" spans="1:13">
      <c r="A33" s="469" t="s">
        <v>2</v>
      </c>
      <c r="B33" s="471" t="s">
        <v>3</v>
      </c>
      <c r="C33" s="473" t="s">
        <v>4</v>
      </c>
      <c r="D33" s="471" t="s">
        <v>5</v>
      </c>
      <c r="E33" s="461" t="s">
        <v>6</v>
      </c>
      <c r="F33" s="461" t="s">
        <v>7</v>
      </c>
      <c r="G33" s="45" t="s">
        <v>8</v>
      </c>
      <c r="H33" s="463" t="s">
        <v>9</v>
      </c>
      <c r="I33" s="465" t="s">
        <v>10</v>
      </c>
      <c r="J33" s="465" t="s">
        <v>11</v>
      </c>
      <c r="K33" s="465" t="s">
        <v>12</v>
      </c>
      <c r="L33" s="465" t="s">
        <v>13</v>
      </c>
      <c r="M33" s="465" t="s">
        <v>14</v>
      </c>
    </row>
    <row r="34" spans="1:13" ht="15.75" thickBot="1">
      <c r="A34" s="476"/>
      <c r="B34" s="477"/>
      <c r="C34" s="462"/>
      <c r="D34" s="478"/>
      <c r="E34" s="479"/>
      <c r="F34" s="462"/>
      <c r="G34" s="46" t="s">
        <v>15</v>
      </c>
      <c r="H34" s="464"/>
      <c r="I34" s="466"/>
      <c r="J34" s="466"/>
      <c r="K34" s="466"/>
      <c r="L34" s="466"/>
      <c r="M34" s="466"/>
    </row>
    <row r="35" spans="1:13" ht="67.5">
      <c r="A35" s="33" t="s">
        <v>16</v>
      </c>
      <c r="B35" s="63" t="s">
        <v>40</v>
      </c>
      <c r="C35" s="54">
        <v>200</v>
      </c>
      <c r="D35" s="25" t="s">
        <v>35</v>
      </c>
      <c r="E35" s="28"/>
      <c r="F35" s="27"/>
      <c r="G35" s="26"/>
      <c r="H35" s="29"/>
      <c r="I35" s="64">
        <v>0</v>
      </c>
      <c r="J35" s="31"/>
      <c r="K35" s="65">
        <f>I35+(I35*J35/100)</f>
        <v>0</v>
      </c>
      <c r="L35" s="65">
        <f>C35*I35</f>
        <v>0</v>
      </c>
      <c r="M35" s="65">
        <f>C35*K35</f>
        <v>0</v>
      </c>
    </row>
    <row r="36" spans="1:13" ht="78.75">
      <c r="A36" s="33" t="s">
        <v>20</v>
      </c>
      <c r="B36" s="417" t="s">
        <v>324</v>
      </c>
      <c r="C36" s="54">
        <v>100</v>
      </c>
      <c r="D36" s="25" t="s">
        <v>35</v>
      </c>
      <c r="E36" s="28"/>
      <c r="F36" s="27"/>
      <c r="G36" s="26"/>
      <c r="H36" s="29"/>
      <c r="I36" s="64">
        <v>0</v>
      </c>
      <c r="J36" s="31"/>
      <c r="K36" s="65">
        <f>I36+(I36*J36/100)</f>
        <v>0</v>
      </c>
      <c r="L36" s="65">
        <f>C36*I36</f>
        <v>0</v>
      </c>
      <c r="M36" s="65">
        <f>C36*K36</f>
        <v>0</v>
      </c>
    </row>
    <row r="37" spans="1:13" ht="67.5">
      <c r="A37" s="33" t="s">
        <v>23</v>
      </c>
      <c r="B37" s="66" t="s">
        <v>41</v>
      </c>
      <c r="C37" s="54">
        <v>50</v>
      </c>
      <c r="D37" s="25" t="s">
        <v>35</v>
      </c>
      <c r="E37" s="28"/>
      <c r="F37" s="27"/>
      <c r="G37" s="26"/>
      <c r="H37" s="29"/>
      <c r="I37" s="64">
        <v>0</v>
      </c>
      <c r="J37" s="31"/>
      <c r="K37" s="65">
        <f>I37+(I37*J37/100)</f>
        <v>0</v>
      </c>
      <c r="L37" s="65">
        <f>C37*I37</f>
        <v>0</v>
      </c>
      <c r="M37" s="65">
        <f>C37*K37</f>
        <v>0</v>
      </c>
    </row>
    <row r="38" spans="1:13" ht="15.75" thickBot="1">
      <c r="A38" s="37"/>
      <c r="B38" s="38" t="s">
        <v>28</v>
      </c>
      <c r="C38" s="39"/>
      <c r="D38" s="40"/>
      <c r="E38" s="40"/>
      <c r="F38" s="40"/>
      <c r="G38" s="40"/>
      <c r="H38" s="41"/>
      <c r="I38" s="42"/>
      <c r="J38" s="42"/>
      <c r="K38" s="43"/>
      <c r="L38" s="117">
        <f>SUM(L35:L37)</f>
        <v>0</v>
      </c>
      <c r="M38" s="117">
        <f>SUM(M35:M37)</f>
        <v>0</v>
      </c>
    </row>
    <row r="39" spans="1:13">
      <c r="A39" s="6"/>
      <c r="B39" s="194"/>
      <c r="C39" s="8"/>
      <c r="D39" s="9"/>
      <c r="E39" s="9"/>
      <c r="F39" s="9"/>
      <c r="G39" s="9"/>
      <c r="H39" s="10"/>
      <c r="I39" s="195"/>
      <c r="J39" s="195"/>
      <c r="K39" s="414"/>
      <c r="L39" s="415"/>
      <c r="M39" s="415"/>
    </row>
    <row r="40" spans="1:13" ht="15.75" thickBot="1">
      <c r="A40" s="12"/>
      <c r="B40" s="118" t="s">
        <v>316</v>
      </c>
      <c r="C40" s="13"/>
      <c r="D40" s="13"/>
      <c r="E40" s="13"/>
      <c r="F40" s="13"/>
      <c r="G40" s="13"/>
      <c r="H40" s="14"/>
      <c r="I40" s="11"/>
      <c r="J40" s="11"/>
      <c r="K40" s="11"/>
      <c r="L40" s="11"/>
      <c r="M40" s="11"/>
    </row>
    <row r="41" spans="1:13" ht="14.45" customHeight="1">
      <c r="A41" s="469" t="s">
        <v>2</v>
      </c>
      <c r="B41" s="471" t="s">
        <v>3</v>
      </c>
      <c r="C41" s="473" t="s">
        <v>4</v>
      </c>
      <c r="D41" s="471" t="s">
        <v>5</v>
      </c>
      <c r="E41" s="461" t="s">
        <v>6</v>
      </c>
      <c r="F41" s="461" t="s">
        <v>7</v>
      </c>
      <c r="G41" s="45" t="s">
        <v>8</v>
      </c>
      <c r="H41" s="463" t="s">
        <v>9</v>
      </c>
      <c r="I41" s="465" t="s">
        <v>10</v>
      </c>
      <c r="J41" s="465" t="s">
        <v>11</v>
      </c>
      <c r="K41" s="465" t="s">
        <v>12</v>
      </c>
      <c r="L41" s="465" t="s">
        <v>13</v>
      </c>
      <c r="M41" s="465" t="s">
        <v>14</v>
      </c>
    </row>
    <row r="42" spans="1:13" ht="14.45" customHeight="1" thickBot="1">
      <c r="A42" s="476"/>
      <c r="B42" s="477"/>
      <c r="C42" s="462"/>
      <c r="D42" s="478"/>
      <c r="E42" s="479"/>
      <c r="F42" s="462"/>
      <c r="G42" s="46" t="s">
        <v>15</v>
      </c>
      <c r="H42" s="464"/>
      <c r="I42" s="466"/>
      <c r="J42" s="466"/>
      <c r="K42" s="466"/>
      <c r="L42" s="466"/>
      <c r="M42" s="466"/>
    </row>
    <row r="43" spans="1:13" ht="81.75" customHeight="1">
      <c r="A43" s="33" t="s">
        <v>16</v>
      </c>
      <c r="B43" s="419" t="s">
        <v>330</v>
      </c>
      <c r="C43" s="54">
        <v>300</v>
      </c>
      <c r="D43" s="25" t="s">
        <v>35</v>
      </c>
      <c r="E43" s="28"/>
      <c r="F43" s="27"/>
      <c r="G43" s="26"/>
      <c r="H43" s="29"/>
      <c r="I43" s="64">
        <v>0</v>
      </c>
      <c r="J43" s="31"/>
      <c r="K43" s="65">
        <f>I43+(I43*J43/100)</f>
        <v>0</v>
      </c>
      <c r="L43" s="65">
        <f>C43*I43</f>
        <v>0</v>
      </c>
      <c r="M43" s="65">
        <f>C43*K43</f>
        <v>0</v>
      </c>
    </row>
    <row r="44" spans="1:13" ht="90">
      <c r="A44" s="33" t="s">
        <v>20</v>
      </c>
      <c r="B44" s="420" t="s">
        <v>331</v>
      </c>
      <c r="C44" s="54">
        <v>300</v>
      </c>
      <c r="D44" s="25" t="s">
        <v>35</v>
      </c>
      <c r="E44" s="28"/>
      <c r="F44" s="27"/>
      <c r="G44" s="26"/>
      <c r="H44" s="29"/>
      <c r="I44" s="64">
        <v>0</v>
      </c>
      <c r="J44" s="31"/>
      <c r="K44" s="65">
        <f>I44+(I44*J44/100)</f>
        <v>0</v>
      </c>
      <c r="L44" s="65">
        <f>C44*I44</f>
        <v>0</v>
      </c>
      <c r="M44" s="65">
        <f>C44*K44</f>
        <v>0</v>
      </c>
    </row>
    <row r="45" spans="1:13" ht="14.45" customHeight="1" thickBot="1">
      <c r="A45" s="37"/>
      <c r="B45" s="38" t="s">
        <v>28</v>
      </c>
      <c r="C45" s="39"/>
      <c r="D45" s="40"/>
      <c r="E45" s="40"/>
      <c r="F45" s="40"/>
      <c r="G45" s="40"/>
      <c r="H45" s="41"/>
      <c r="I45" s="42"/>
      <c r="J45" s="42"/>
      <c r="K45" s="43"/>
      <c r="L45" s="117">
        <f>SUM(L43:L44)</f>
        <v>0</v>
      </c>
      <c r="M45" s="117">
        <f>SUM(M43:M44)</f>
        <v>0</v>
      </c>
    </row>
    <row r="46" spans="1:13">
      <c r="A46" s="67"/>
      <c r="B46" s="68"/>
      <c r="C46" s="8"/>
      <c r="D46" s="2"/>
      <c r="E46" s="59"/>
      <c r="F46" s="59"/>
      <c r="G46" s="59"/>
      <c r="H46" s="60"/>
      <c r="I46" s="61"/>
      <c r="J46" s="61"/>
      <c r="K46" s="62"/>
      <c r="L46" s="62"/>
      <c r="M46" s="62"/>
    </row>
    <row r="47" spans="1:13" ht="15.75" thickBot="1">
      <c r="A47" s="12"/>
      <c r="B47" s="118" t="s">
        <v>313</v>
      </c>
      <c r="C47" s="13"/>
      <c r="D47" s="13"/>
      <c r="E47" s="13"/>
      <c r="F47" s="13"/>
      <c r="G47" s="13"/>
      <c r="H47" s="14"/>
      <c r="I47" s="11"/>
      <c r="J47" s="11"/>
      <c r="K47" s="11"/>
      <c r="L47" s="11"/>
      <c r="M47" s="11"/>
    </row>
    <row r="48" spans="1:13" ht="14.45" customHeight="1">
      <c r="A48" s="469" t="s">
        <v>2</v>
      </c>
      <c r="B48" s="471" t="s">
        <v>3</v>
      </c>
      <c r="C48" s="473" t="s">
        <v>4</v>
      </c>
      <c r="D48" s="471" t="s">
        <v>5</v>
      </c>
      <c r="E48" s="461" t="s">
        <v>6</v>
      </c>
      <c r="F48" s="461" t="s">
        <v>7</v>
      </c>
      <c r="G48" s="45" t="s">
        <v>8</v>
      </c>
      <c r="H48" s="480" t="s">
        <v>9</v>
      </c>
      <c r="I48" s="467" t="s">
        <v>10</v>
      </c>
      <c r="J48" s="467" t="s">
        <v>11</v>
      </c>
      <c r="K48" s="467" t="s">
        <v>12</v>
      </c>
      <c r="L48" s="467" t="s">
        <v>13</v>
      </c>
      <c r="M48" s="467" t="s">
        <v>14</v>
      </c>
    </row>
    <row r="49" spans="1:13" ht="15.75" thickBot="1">
      <c r="A49" s="470"/>
      <c r="B49" s="472"/>
      <c r="C49" s="474"/>
      <c r="D49" s="472"/>
      <c r="E49" s="475"/>
      <c r="F49" s="475"/>
      <c r="G49" s="46" t="s">
        <v>15</v>
      </c>
      <c r="H49" s="481"/>
      <c r="I49" s="468"/>
      <c r="J49" s="468"/>
      <c r="K49" s="468"/>
      <c r="L49" s="468"/>
      <c r="M49" s="468"/>
    </row>
    <row r="50" spans="1:13" ht="72">
      <c r="A50" s="33" t="s">
        <v>16</v>
      </c>
      <c r="B50" s="69" t="s">
        <v>42</v>
      </c>
      <c r="C50" s="54"/>
      <c r="D50" s="25"/>
      <c r="E50" s="452"/>
      <c r="F50" s="452"/>
      <c r="G50" s="452"/>
      <c r="H50" s="452"/>
      <c r="I50" s="452"/>
      <c r="J50" s="452"/>
      <c r="K50" s="35"/>
      <c r="L50" s="35"/>
      <c r="M50" s="35"/>
    </row>
    <row r="51" spans="1:13">
      <c r="A51" s="70" t="s">
        <v>18</v>
      </c>
      <c r="B51" s="71" t="s">
        <v>43</v>
      </c>
      <c r="C51" s="72">
        <v>100</v>
      </c>
      <c r="D51" s="73" t="s">
        <v>19</v>
      </c>
      <c r="E51" s="28"/>
      <c r="F51" s="27"/>
      <c r="G51" s="26"/>
      <c r="H51" s="29"/>
      <c r="I51" s="64">
        <v>0</v>
      </c>
      <c r="J51" s="31"/>
      <c r="K51" s="74">
        <f>I51+(I51*J51/100)</f>
        <v>0</v>
      </c>
      <c r="L51" s="74">
        <f>C51*I51</f>
        <v>0</v>
      </c>
      <c r="M51" s="74">
        <f>C51*K51</f>
        <v>0</v>
      </c>
    </row>
    <row r="52" spans="1:13">
      <c r="A52" s="70" t="s">
        <v>36</v>
      </c>
      <c r="B52" s="71" t="s">
        <v>44</v>
      </c>
      <c r="C52" s="72">
        <v>50</v>
      </c>
      <c r="D52" s="73" t="s">
        <v>19</v>
      </c>
      <c r="E52" s="28"/>
      <c r="F52" s="27"/>
      <c r="G52" s="26"/>
      <c r="H52" s="29"/>
      <c r="I52" s="64">
        <v>0</v>
      </c>
      <c r="J52" s="31"/>
      <c r="K52" s="74">
        <f>I52+(I52*J52/100)</f>
        <v>0</v>
      </c>
      <c r="L52" s="74">
        <f>C52*I52</f>
        <v>0</v>
      </c>
      <c r="M52" s="74">
        <f>C52*K52</f>
        <v>0</v>
      </c>
    </row>
    <row r="53" spans="1:13" ht="96">
      <c r="A53" s="75" t="s">
        <v>20</v>
      </c>
      <c r="B53" s="69" t="s">
        <v>45</v>
      </c>
      <c r="C53" s="72"/>
      <c r="D53" s="73"/>
      <c r="E53" s="452"/>
      <c r="F53" s="452"/>
      <c r="G53" s="452"/>
      <c r="H53" s="452"/>
      <c r="I53" s="452"/>
      <c r="J53" s="452"/>
      <c r="K53" s="35"/>
      <c r="L53" s="35"/>
      <c r="M53" s="35"/>
    </row>
    <row r="54" spans="1:13">
      <c r="A54" s="70" t="s">
        <v>22</v>
      </c>
      <c r="B54" s="71" t="s">
        <v>46</v>
      </c>
      <c r="C54" s="72">
        <v>100</v>
      </c>
      <c r="D54" s="73" t="s">
        <v>19</v>
      </c>
      <c r="E54" s="28"/>
      <c r="F54" s="27"/>
      <c r="G54" s="26"/>
      <c r="H54" s="29"/>
      <c r="I54" s="64">
        <v>0</v>
      </c>
      <c r="J54" s="31"/>
      <c r="K54" s="74">
        <f>I54+(I54*J54/100)</f>
        <v>0</v>
      </c>
      <c r="L54" s="74">
        <f>C54*I54</f>
        <v>0</v>
      </c>
      <c r="M54" s="74">
        <f>C54*K54</f>
        <v>0</v>
      </c>
    </row>
    <row r="55" spans="1:13">
      <c r="A55" s="70" t="s">
        <v>47</v>
      </c>
      <c r="B55" s="71" t="s">
        <v>43</v>
      </c>
      <c r="C55" s="72">
        <v>300</v>
      </c>
      <c r="D55" s="73" t="s">
        <v>19</v>
      </c>
      <c r="E55" s="28"/>
      <c r="F55" s="27"/>
      <c r="G55" s="26"/>
      <c r="H55" s="29"/>
      <c r="I55" s="64">
        <v>0</v>
      </c>
      <c r="J55" s="31"/>
      <c r="K55" s="74">
        <f>I55+(I55*J55/100)</f>
        <v>0</v>
      </c>
      <c r="L55" s="74">
        <f>C55*I55</f>
        <v>0</v>
      </c>
      <c r="M55" s="74">
        <f>C55*K55</f>
        <v>0</v>
      </c>
    </row>
    <row r="56" spans="1:13">
      <c r="A56" s="70" t="s">
        <v>48</v>
      </c>
      <c r="B56" s="71" t="s">
        <v>49</v>
      </c>
      <c r="C56" s="24">
        <v>100</v>
      </c>
      <c r="D56" s="73" t="s">
        <v>19</v>
      </c>
      <c r="E56" s="28"/>
      <c r="F56" s="27"/>
      <c r="G56" s="26"/>
      <c r="H56" s="29"/>
      <c r="I56" s="64">
        <v>0</v>
      </c>
      <c r="J56" s="31"/>
      <c r="K56" s="74">
        <f>I56+(I56*J56/100)</f>
        <v>0</v>
      </c>
      <c r="L56" s="74">
        <f>C56*I56</f>
        <v>0</v>
      </c>
      <c r="M56" s="74">
        <f>C56*K56</f>
        <v>0</v>
      </c>
    </row>
    <row r="57" spans="1:13" ht="15.75" thickBot="1">
      <c r="A57" s="37"/>
      <c r="B57" s="38" t="s">
        <v>28</v>
      </c>
      <c r="C57" s="39"/>
      <c r="D57" s="40"/>
      <c r="E57" s="40"/>
      <c r="F57" s="40"/>
      <c r="G57" s="40"/>
      <c r="H57" s="41"/>
      <c r="I57" s="42"/>
      <c r="J57" s="42"/>
      <c r="K57" s="43"/>
      <c r="L57" s="117">
        <f>L51+L52+L54+L55+L56</f>
        <v>0</v>
      </c>
      <c r="M57" s="117">
        <f>M51+M52+M54+M55+M56</f>
        <v>0</v>
      </c>
    </row>
    <row r="58" spans="1:13">
      <c r="A58" s="67"/>
      <c r="B58" s="68"/>
      <c r="C58" s="8"/>
      <c r="D58" s="2"/>
      <c r="E58" s="59"/>
      <c r="F58" s="59"/>
      <c r="G58" s="59"/>
      <c r="H58" s="60"/>
      <c r="I58" s="61"/>
      <c r="J58" s="61"/>
      <c r="K58" s="62"/>
      <c r="L58" s="62"/>
      <c r="M58" s="62"/>
    </row>
    <row r="59" spans="1:13" ht="15.75" thickBot="1">
      <c r="A59" s="12"/>
      <c r="B59" s="118" t="s">
        <v>314</v>
      </c>
      <c r="C59" s="13"/>
      <c r="D59" s="13"/>
      <c r="E59" s="13"/>
      <c r="F59" s="13"/>
      <c r="G59" s="13"/>
      <c r="H59" s="14"/>
      <c r="I59" s="11"/>
      <c r="J59" s="11"/>
      <c r="K59" s="11"/>
      <c r="L59" s="11"/>
      <c r="M59" s="11"/>
    </row>
    <row r="60" spans="1:13">
      <c r="A60" s="469" t="s">
        <v>2</v>
      </c>
      <c r="B60" s="471" t="s">
        <v>3</v>
      </c>
      <c r="C60" s="473" t="s">
        <v>4</v>
      </c>
      <c r="D60" s="471" t="s">
        <v>5</v>
      </c>
      <c r="E60" s="461" t="s">
        <v>6</v>
      </c>
      <c r="F60" s="461" t="s">
        <v>7</v>
      </c>
      <c r="G60" s="45" t="s">
        <v>8</v>
      </c>
      <c r="H60" s="463" t="s">
        <v>9</v>
      </c>
      <c r="I60" s="465" t="s">
        <v>10</v>
      </c>
      <c r="J60" s="465" t="s">
        <v>11</v>
      </c>
      <c r="K60" s="465" t="s">
        <v>12</v>
      </c>
      <c r="L60" s="465" t="s">
        <v>13</v>
      </c>
      <c r="M60" s="465" t="s">
        <v>14</v>
      </c>
    </row>
    <row r="61" spans="1:13" ht="15.75" thickBot="1">
      <c r="A61" s="476"/>
      <c r="B61" s="477"/>
      <c r="C61" s="462"/>
      <c r="D61" s="478"/>
      <c r="E61" s="479"/>
      <c r="F61" s="462"/>
      <c r="G61" s="46" t="s">
        <v>15</v>
      </c>
      <c r="H61" s="464"/>
      <c r="I61" s="466"/>
      <c r="J61" s="466"/>
      <c r="K61" s="466"/>
      <c r="L61" s="466"/>
      <c r="M61" s="466"/>
    </row>
    <row r="62" spans="1:13" ht="135">
      <c r="A62" s="76" t="s">
        <v>16</v>
      </c>
      <c r="B62" s="77" t="s">
        <v>50</v>
      </c>
      <c r="C62" s="78"/>
      <c r="D62" s="79"/>
      <c r="E62" s="452"/>
      <c r="F62" s="452"/>
      <c r="G62" s="452"/>
      <c r="H62" s="452"/>
      <c r="I62" s="452"/>
      <c r="J62" s="452"/>
      <c r="K62" s="35"/>
      <c r="L62" s="35"/>
      <c r="M62" s="35"/>
    </row>
    <row r="63" spans="1:13">
      <c r="A63" s="22" t="s">
        <v>18</v>
      </c>
      <c r="B63" s="80" t="s">
        <v>51</v>
      </c>
      <c r="C63" s="24">
        <v>100</v>
      </c>
      <c r="D63" s="25" t="s">
        <v>19</v>
      </c>
      <c r="E63" s="28"/>
      <c r="F63" s="28"/>
      <c r="G63" s="81"/>
      <c r="H63" s="82"/>
      <c r="I63" s="64">
        <v>0</v>
      </c>
      <c r="J63" s="53"/>
      <c r="K63" s="74">
        <f>I63+(I63*J63/100)</f>
        <v>0</v>
      </c>
      <c r="L63" s="74">
        <f>C63*I63</f>
        <v>0</v>
      </c>
      <c r="M63" s="74">
        <f>C63*K63</f>
        <v>0</v>
      </c>
    </row>
    <row r="64" spans="1:13">
      <c r="A64" s="22" t="s">
        <v>36</v>
      </c>
      <c r="B64" s="80" t="s">
        <v>52</v>
      </c>
      <c r="C64" s="24">
        <v>100</v>
      </c>
      <c r="D64" s="25" t="s">
        <v>19</v>
      </c>
      <c r="E64" s="28"/>
      <c r="F64" s="28"/>
      <c r="G64" s="81"/>
      <c r="H64" s="82"/>
      <c r="I64" s="64">
        <v>0</v>
      </c>
      <c r="J64" s="53"/>
      <c r="K64" s="74">
        <f>I64+(I64*J64/100)</f>
        <v>0</v>
      </c>
      <c r="L64" s="74">
        <f>C64*I64</f>
        <v>0</v>
      </c>
      <c r="M64" s="74">
        <f>C64*K64</f>
        <v>0</v>
      </c>
    </row>
    <row r="65" spans="1:13">
      <c r="A65" s="83" t="s">
        <v>38</v>
      </c>
      <c r="B65" s="80" t="s">
        <v>53</v>
      </c>
      <c r="C65" s="24">
        <v>400</v>
      </c>
      <c r="D65" s="25" t="s">
        <v>19</v>
      </c>
      <c r="E65" s="28"/>
      <c r="F65" s="28"/>
      <c r="G65" s="81"/>
      <c r="H65" s="82"/>
      <c r="I65" s="64">
        <v>0</v>
      </c>
      <c r="J65" s="53"/>
      <c r="K65" s="74">
        <f>I65+(I65*J65/100)</f>
        <v>0</v>
      </c>
      <c r="L65" s="74">
        <f>C65*I65</f>
        <v>0</v>
      </c>
      <c r="M65" s="74">
        <f>C65*K65</f>
        <v>0</v>
      </c>
    </row>
    <row r="66" spans="1:13" ht="56.25">
      <c r="A66" s="84" t="s">
        <v>20</v>
      </c>
      <c r="B66" s="85" t="s">
        <v>54</v>
      </c>
      <c r="C66" s="24"/>
      <c r="D66" s="86"/>
      <c r="E66" s="452"/>
      <c r="F66" s="452"/>
      <c r="G66" s="452"/>
      <c r="H66" s="452"/>
      <c r="I66" s="452"/>
      <c r="J66" s="452"/>
      <c r="K66" s="35"/>
      <c r="L66" s="35"/>
      <c r="M66" s="35"/>
    </row>
    <row r="67" spans="1:13">
      <c r="A67" s="87" t="s">
        <v>22</v>
      </c>
      <c r="B67" s="88" t="s">
        <v>55</v>
      </c>
      <c r="C67" s="24">
        <v>600</v>
      </c>
      <c r="D67" s="86" t="s">
        <v>19</v>
      </c>
      <c r="E67" s="89"/>
      <c r="F67" s="28"/>
      <c r="G67" s="90"/>
      <c r="H67" s="91"/>
      <c r="I67" s="64">
        <v>0</v>
      </c>
      <c r="J67" s="53"/>
      <c r="K67" s="74">
        <f>I67+(I67*J67/100)</f>
        <v>0</v>
      </c>
      <c r="L67" s="74">
        <f>C67*I67</f>
        <v>0</v>
      </c>
      <c r="M67" s="74">
        <f>C67*K67</f>
        <v>0</v>
      </c>
    </row>
    <row r="68" spans="1:13">
      <c r="A68" s="87" t="s">
        <v>47</v>
      </c>
      <c r="B68" s="88" t="s">
        <v>56</v>
      </c>
      <c r="C68" s="92">
        <v>50</v>
      </c>
      <c r="D68" s="25" t="s">
        <v>19</v>
      </c>
      <c r="E68" s="28"/>
      <c r="F68" s="28"/>
      <c r="G68" s="81"/>
      <c r="H68" s="29"/>
      <c r="I68" s="64">
        <v>0</v>
      </c>
      <c r="J68" s="53"/>
      <c r="K68" s="74">
        <f>I68+(I68*J68/100)</f>
        <v>0</v>
      </c>
      <c r="L68" s="74">
        <f>C68*I68</f>
        <v>0</v>
      </c>
      <c r="M68" s="74">
        <f>C68*K68</f>
        <v>0</v>
      </c>
    </row>
    <row r="69" spans="1:13" ht="56.25">
      <c r="A69" s="84" t="s">
        <v>23</v>
      </c>
      <c r="B69" s="93" t="s">
        <v>57</v>
      </c>
      <c r="C69" s="94"/>
      <c r="D69" s="86"/>
      <c r="E69" s="452"/>
      <c r="F69" s="452"/>
      <c r="G69" s="452"/>
      <c r="H69" s="452"/>
      <c r="I69" s="452"/>
      <c r="J69" s="452"/>
      <c r="K69" s="35"/>
      <c r="L69" s="35"/>
      <c r="M69" s="35"/>
    </row>
    <row r="70" spans="1:13">
      <c r="A70" s="22" t="s">
        <v>25</v>
      </c>
      <c r="B70" s="88" t="s">
        <v>58</v>
      </c>
      <c r="C70" s="94">
        <v>50</v>
      </c>
      <c r="D70" s="86" t="s">
        <v>19</v>
      </c>
      <c r="E70" s="89"/>
      <c r="F70" s="89"/>
      <c r="G70" s="90"/>
      <c r="H70" s="91"/>
      <c r="I70" s="64">
        <v>0</v>
      </c>
      <c r="J70" s="53"/>
      <c r="K70" s="74">
        <f>I70+(I70*J70/100)</f>
        <v>0</v>
      </c>
      <c r="L70" s="74">
        <f>C70*I70</f>
        <v>0</v>
      </c>
      <c r="M70" s="74">
        <f>C70*K70</f>
        <v>0</v>
      </c>
    </row>
    <row r="71" spans="1:13">
      <c r="A71" s="22" t="s">
        <v>59</v>
      </c>
      <c r="B71" s="88" t="s">
        <v>60</v>
      </c>
      <c r="C71" s="24">
        <v>350</v>
      </c>
      <c r="D71" s="25" t="s">
        <v>19</v>
      </c>
      <c r="E71" s="26"/>
      <c r="F71" s="26"/>
      <c r="G71" s="81"/>
      <c r="H71" s="82"/>
      <c r="I71" s="64">
        <v>0</v>
      </c>
      <c r="J71" s="53"/>
      <c r="K71" s="74">
        <f>I71+(I71*J71/100)</f>
        <v>0</v>
      </c>
      <c r="L71" s="74">
        <f>C71*I71</f>
        <v>0</v>
      </c>
      <c r="M71" s="74">
        <f>C71*K71</f>
        <v>0</v>
      </c>
    </row>
    <row r="72" spans="1:13">
      <c r="A72" s="95"/>
      <c r="B72" s="96" t="s">
        <v>28</v>
      </c>
      <c r="C72" s="97"/>
      <c r="D72" s="98"/>
      <c r="E72" s="99"/>
      <c r="F72" s="99"/>
      <c r="G72" s="98"/>
      <c r="H72" s="100"/>
      <c r="I72" s="101"/>
      <c r="J72" s="101"/>
      <c r="K72" s="101"/>
      <c r="L72" s="120">
        <f>L63+L64+L65+L67+L68+L70+L71</f>
        <v>0</v>
      </c>
      <c r="M72" s="120">
        <f>M63+M64+M65+M67+M68+M70+M71</f>
        <v>0</v>
      </c>
    </row>
    <row r="73" spans="1:13">
      <c r="A73" s="6"/>
      <c r="B73" s="8"/>
      <c r="C73" s="8"/>
      <c r="D73" s="9"/>
      <c r="E73" s="9"/>
      <c r="F73" s="9"/>
      <c r="G73" s="9"/>
      <c r="H73" s="44"/>
      <c r="I73" s="11"/>
      <c r="J73" s="11"/>
      <c r="K73" s="11"/>
      <c r="L73" s="11"/>
      <c r="M73" s="11"/>
    </row>
    <row r="74" spans="1:13" ht="15.75" thickBot="1">
      <c r="A74" s="102"/>
      <c r="B74" s="119" t="s">
        <v>315</v>
      </c>
      <c r="C74" s="103"/>
      <c r="D74" s="103"/>
      <c r="E74" s="104"/>
      <c r="F74" s="103"/>
      <c r="G74" s="103"/>
      <c r="H74" s="105"/>
      <c r="I74" s="11"/>
      <c r="J74" s="11"/>
      <c r="K74" s="11"/>
      <c r="L74" s="11"/>
      <c r="M74" s="11"/>
    </row>
    <row r="75" spans="1:13">
      <c r="A75" s="469" t="s">
        <v>2</v>
      </c>
      <c r="B75" s="471" t="s">
        <v>3</v>
      </c>
      <c r="C75" s="473" t="s">
        <v>4</v>
      </c>
      <c r="D75" s="471" t="s">
        <v>5</v>
      </c>
      <c r="E75" s="461" t="s">
        <v>6</v>
      </c>
      <c r="F75" s="461" t="s">
        <v>7</v>
      </c>
      <c r="G75" s="45" t="s">
        <v>8</v>
      </c>
      <c r="H75" s="463" t="s">
        <v>9</v>
      </c>
      <c r="I75" s="465" t="s">
        <v>10</v>
      </c>
      <c r="J75" s="465" t="s">
        <v>11</v>
      </c>
      <c r="K75" s="465" t="s">
        <v>12</v>
      </c>
      <c r="L75" s="465" t="s">
        <v>13</v>
      </c>
      <c r="M75" s="465" t="s">
        <v>14</v>
      </c>
    </row>
    <row r="76" spans="1:13" ht="15.75" thickBot="1">
      <c r="A76" s="476"/>
      <c r="B76" s="477"/>
      <c r="C76" s="462"/>
      <c r="D76" s="478"/>
      <c r="E76" s="479"/>
      <c r="F76" s="462"/>
      <c r="G76" s="46" t="s">
        <v>15</v>
      </c>
      <c r="H76" s="464"/>
      <c r="I76" s="466"/>
      <c r="J76" s="466"/>
      <c r="K76" s="466"/>
      <c r="L76" s="466"/>
      <c r="M76" s="466"/>
    </row>
    <row r="77" spans="1:13" ht="68.25">
      <c r="A77" s="33" t="s">
        <v>16</v>
      </c>
      <c r="B77" s="34" t="s">
        <v>61</v>
      </c>
      <c r="C77" s="54"/>
      <c r="D77" s="25"/>
      <c r="E77" s="452"/>
      <c r="F77" s="452"/>
      <c r="G77" s="452"/>
      <c r="H77" s="452"/>
      <c r="I77" s="452"/>
      <c r="J77" s="452"/>
      <c r="K77" s="35"/>
      <c r="L77" s="35"/>
      <c r="M77" s="35"/>
    </row>
    <row r="78" spans="1:13">
      <c r="A78" s="22" t="s">
        <v>18</v>
      </c>
      <c r="B78" s="36" t="s">
        <v>26</v>
      </c>
      <c r="C78" s="24">
        <v>50</v>
      </c>
      <c r="D78" s="25" t="s">
        <v>19</v>
      </c>
      <c r="E78" s="81"/>
      <c r="F78" s="81"/>
      <c r="G78" s="81"/>
      <c r="H78" s="106"/>
      <c r="I78" s="30">
        <v>0</v>
      </c>
      <c r="J78" s="31"/>
      <c r="K78" s="74">
        <f>I78+(I78*J78/100)</f>
        <v>0</v>
      </c>
      <c r="L78" s="74">
        <f>C78*I78</f>
        <v>0</v>
      </c>
      <c r="M78" s="74">
        <f>C78*K78</f>
        <v>0</v>
      </c>
    </row>
    <row r="79" spans="1:13">
      <c r="A79" s="22" t="s">
        <v>36</v>
      </c>
      <c r="B79" s="23" t="s">
        <v>62</v>
      </c>
      <c r="C79" s="24">
        <v>50</v>
      </c>
      <c r="D79" s="25" t="s">
        <v>19</v>
      </c>
      <c r="E79" s="81"/>
      <c r="F79" s="81"/>
      <c r="G79" s="81"/>
      <c r="H79" s="106"/>
      <c r="I79" s="30">
        <v>0</v>
      </c>
      <c r="J79" s="31"/>
      <c r="K79" s="74">
        <f>I79+(I79*J79/100)</f>
        <v>0</v>
      </c>
      <c r="L79" s="74">
        <f>C79*I79</f>
        <v>0</v>
      </c>
      <c r="M79" s="74">
        <f>C79*K79</f>
        <v>0</v>
      </c>
    </row>
    <row r="80" spans="1:13" ht="102">
      <c r="A80" s="75" t="s">
        <v>20</v>
      </c>
      <c r="B80" s="34" t="s">
        <v>63</v>
      </c>
      <c r="C80" s="24"/>
      <c r="D80" s="25"/>
      <c r="E80" s="452"/>
      <c r="F80" s="452"/>
      <c r="G80" s="452"/>
      <c r="H80" s="452"/>
      <c r="I80" s="452"/>
      <c r="J80" s="452"/>
      <c r="K80" s="35"/>
      <c r="L80" s="35"/>
      <c r="M80" s="35"/>
    </row>
    <row r="81" spans="1:13">
      <c r="A81" s="107" t="s">
        <v>22</v>
      </c>
      <c r="B81" s="108" t="s">
        <v>64</v>
      </c>
      <c r="C81" s="24">
        <v>100</v>
      </c>
      <c r="D81" s="25" t="s">
        <v>19</v>
      </c>
      <c r="E81" s="81"/>
      <c r="F81" s="81"/>
      <c r="G81" s="81"/>
      <c r="H81" s="106"/>
      <c r="I81" s="30">
        <v>0</v>
      </c>
      <c r="J81" s="31"/>
      <c r="K81" s="74">
        <f>I81+(I81*J81/100)</f>
        <v>0</v>
      </c>
      <c r="L81" s="74">
        <f>C81*I81</f>
        <v>0</v>
      </c>
      <c r="M81" s="74">
        <f>C81*K81</f>
        <v>0</v>
      </c>
    </row>
    <row r="82" spans="1:13">
      <c r="A82" s="109" t="s">
        <v>47</v>
      </c>
      <c r="B82" s="108" t="s">
        <v>65</v>
      </c>
      <c r="C82" s="24">
        <v>200</v>
      </c>
      <c r="D82" s="25" t="s">
        <v>19</v>
      </c>
      <c r="E82" s="81"/>
      <c r="F82" s="81"/>
      <c r="G82" s="81"/>
      <c r="H82" s="106"/>
      <c r="I82" s="30">
        <v>0</v>
      </c>
      <c r="J82" s="31"/>
      <c r="K82" s="74">
        <f>I82+(I82*J82/100)</f>
        <v>0</v>
      </c>
      <c r="L82" s="74">
        <f>C82*I82</f>
        <v>0</v>
      </c>
      <c r="M82" s="74">
        <f>C82*K82</f>
        <v>0</v>
      </c>
    </row>
    <row r="83" spans="1:13">
      <c r="A83" s="95"/>
      <c r="B83" s="110" t="s">
        <v>28</v>
      </c>
      <c r="C83" s="97"/>
      <c r="D83" s="98"/>
      <c r="E83" s="98"/>
      <c r="F83" s="98"/>
      <c r="G83" s="98"/>
      <c r="H83" s="100"/>
      <c r="I83" s="101"/>
      <c r="J83" s="101"/>
      <c r="K83" s="101"/>
      <c r="L83" s="120">
        <f>L78+L79+L81+L82</f>
        <v>0</v>
      </c>
      <c r="M83" s="120">
        <f>M78+M79+M81+M82</f>
        <v>0</v>
      </c>
    </row>
    <row r="84" spans="1:13">
      <c r="A84" s="6"/>
      <c r="B84" s="7"/>
      <c r="C84" s="8"/>
      <c r="D84" s="9"/>
      <c r="E84" s="9"/>
      <c r="F84" s="9"/>
      <c r="G84" s="9"/>
      <c r="H84" s="10"/>
      <c r="I84" s="11"/>
      <c r="J84" s="11"/>
      <c r="K84" s="11"/>
      <c r="L84" s="111"/>
      <c r="M84" s="11"/>
    </row>
    <row r="85" spans="1:13" ht="15.75" thickBot="1">
      <c r="A85" s="102"/>
      <c r="B85" s="119" t="s">
        <v>317</v>
      </c>
      <c r="C85" s="103"/>
      <c r="D85" s="103"/>
      <c r="E85" s="104"/>
      <c r="F85" s="103"/>
      <c r="G85" s="103"/>
      <c r="H85" s="105"/>
      <c r="I85" s="11"/>
      <c r="J85" s="11"/>
      <c r="K85" s="11"/>
      <c r="L85" s="11"/>
      <c r="M85" s="11"/>
    </row>
    <row r="86" spans="1:13" ht="14.45" customHeight="1">
      <c r="A86" s="469" t="s">
        <v>2</v>
      </c>
      <c r="B86" s="471" t="s">
        <v>3</v>
      </c>
      <c r="C86" s="473" t="s">
        <v>4</v>
      </c>
      <c r="D86" s="471" t="s">
        <v>5</v>
      </c>
      <c r="E86" s="461" t="s">
        <v>6</v>
      </c>
      <c r="F86" s="461" t="s">
        <v>7</v>
      </c>
      <c r="G86" s="45" t="s">
        <v>8</v>
      </c>
      <c r="H86" s="463" t="s">
        <v>9</v>
      </c>
      <c r="I86" s="465" t="s">
        <v>10</v>
      </c>
      <c r="J86" s="465" t="s">
        <v>11</v>
      </c>
      <c r="K86" s="465" t="s">
        <v>12</v>
      </c>
      <c r="L86" s="465" t="s">
        <v>13</v>
      </c>
      <c r="M86" s="465" t="s">
        <v>14</v>
      </c>
    </row>
    <row r="87" spans="1:13" ht="15.75" thickBot="1">
      <c r="A87" s="476"/>
      <c r="B87" s="477"/>
      <c r="C87" s="462"/>
      <c r="D87" s="478"/>
      <c r="E87" s="479"/>
      <c r="F87" s="462"/>
      <c r="G87" s="46" t="s">
        <v>15</v>
      </c>
      <c r="H87" s="464"/>
      <c r="I87" s="466"/>
      <c r="J87" s="466"/>
      <c r="K87" s="466"/>
      <c r="L87" s="466"/>
      <c r="M87" s="466"/>
    </row>
    <row r="88" spans="1:13" ht="79.5">
      <c r="A88" s="33" t="s">
        <v>16</v>
      </c>
      <c r="B88" s="421" t="s">
        <v>334</v>
      </c>
      <c r="C88" s="54"/>
      <c r="D88" s="25"/>
      <c r="E88" s="452"/>
      <c r="F88" s="452"/>
      <c r="G88" s="452"/>
      <c r="H88" s="452"/>
      <c r="I88" s="452"/>
      <c r="J88" s="452"/>
      <c r="K88" s="35"/>
      <c r="L88" s="35"/>
      <c r="M88" s="35"/>
    </row>
    <row r="89" spans="1:13">
      <c r="A89" s="22" t="s">
        <v>18</v>
      </c>
      <c r="B89" s="422" t="s">
        <v>318</v>
      </c>
      <c r="C89" s="24">
        <v>500</v>
      </c>
      <c r="D89" s="25" t="s">
        <v>19</v>
      </c>
      <c r="E89" s="81"/>
      <c r="F89" s="81"/>
      <c r="G89" s="81"/>
      <c r="H89" s="106"/>
      <c r="I89" s="30">
        <v>0</v>
      </c>
      <c r="J89" s="31"/>
      <c r="K89" s="74">
        <f>I89+(I89*J89/100)</f>
        <v>0</v>
      </c>
      <c r="L89" s="74">
        <f>C89*I89</f>
        <v>0</v>
      </c>
      <c r="M89" s="74">
        <f>C89*K89</f>
        <v>0</v>
      </c>
    </row>
    <row r="90" spans="1:13">
      <c r="A90" s="22" t="s">
        <v>36</v>
      </c>
      <c r="B90" s="423" t="s">
        <v>319</v>
      </c>
      <c r="C90" s="24">
        <v>300</v>
      </c>
      <c r="D90" s="25" t="s">
        <v>19</v>
      </c>
      <c r="E90" s="81"/>
      <c r="F90" s="81"/>
      <c r="G90" s="81"/>
      <c r="H90" s="106"/>
      <c r="I90" s="30">
        <v>0</v>
      </c>
      <c r="J90" s="31"/>
      <c r="K90" s="74">
        <f>I90+(I90*J90/100)</f>
        <v>0</v>
      </c>
      <c r="L90" s="74">
        <f>C90*I90</f>
        <v>0</v>
      </c>
      <c r="M90" s="74">
        <f>C90*K90</f>
        <v>0</v>
      </c>
    </row>
    <row r="91" spans="1:13" ht="90.75">
      <c r="A91" s="75" t="s">
        <v>20</v>
      </c>
      <c r="B91" s="421" t="s">
        <v>335</v>
      </c>
      <c r="C91" s="24">
        <v>300</v>
      </c>
      <c r="D91" s="25" t="s">
        <v>19</v>
      </c>
      <c r="E91" s="452"/>
      <c r="F91" s="452"/>
      <c r="G91" s="452"/>
      <c r="H91" s="452"/>
      <c r="I91" s="452"/>
      <c r="J91" s="452"/>
      <c r="K91" s="35"/>
      <c r="L91" s="35"/>
      <c r="M91" s="35"/>
    </row>
    <row r="92" spans="1:13" ht="68.25">
      <c r="A92" s="75" t="s">
        <v>23</v>
      </c>
      <c r="B92" s="424" t="s">
        <v>336</v>
      </c>
      <c r="C92" s="24">
        <v>600</v>
      </c>
      <c r="D92" s="25" t="s">
        <v>19</v>
      </c>
      <c r="E92" s="81"/>
      <c r="F92" s="81"/>
      <c r="G92" s="81"/>
      <c r="H92" s="106"/>
      <c r="I92" s="30">
        <v>0</v>
      </c>
      <c r="J92" s="31"/>
      <c r="K92" s="74">
        <f>I92+(I92*J92/100)</f>
        <v>0</v>
      </c>
      <c r="L92" s="74">
        <f>C92*I92</f>
        <v>0</v>
      </c>
      <c r="M92" s="74">
        <f>C92*K92</f>
        <v>0</v>
      </c>
    </row>
    <row r="93" spans="1:13">
      <c r="A93" s="95"/>
      <c r="B93" s="110" t="s">
        <v>28</v>
      </c>
      <c r="C93" s="97"/>
      <c r="D93" s="98"/>
      <c r="E93" s="98"/>
      <c r="F93" s="98"/>
      <c r="G93" s="98"/>
      <c r="H93" s="100"/>
      <c r="I93" s="101"/>
      <c r="J93" s="101"/>
      <c r="K93" s="101"/>
      <c r="L93" s="120">
        <f>L89+L90+L92</f>
        <v>0</v>
      </c>
      <c r="M93" s="120">
        <f>M89+M90+M92</f>
        <v>0</v>
      </c>
    </row>
    <row r="95" spans="1:13" customFormat="1">
      <c r="A95" s="379"/>
      <c r="B95" s="112" t="s">
        <v>66</v>
      </c>
      <c r="C95" s="112"/>
      <c r="D95" s="112"/>
      <c r="E95" s="112"/>
      <c r="F95" s="112"/>
      <c r="G95" s="112"/>
      <c r="H95" s="112"/>
      <c r="I95" s="112" t="s">
        <v>67</v>
      </c>
      <c r="J95" s="112"/>
      <c r="K95" s="112"/>
      <c r="L95" s="112"/>
      <c r="M95" s="3"/>
    </row>
  </sheetData>
  <sheetProtection algorithmName="SHA-512" hashValue="gmHsxPbTPfx1S+T0KYRPlKeowqchZovu2ZQDpy+5GO1wzqYmBMFDHboC3cLjR1d3ReViH+zOAmbvis5r3fm86Q==" saltValue="AZJ74X96/JWhOUcwR7Ikzw==" spinCount="100000" sheet="1" objects="1" scenarios="1" formatCells="0" formatColumns="0" formatRows="0"/>
  <protectedRanges>
    <protectedRange sqref="E13:G13 E57:G58 E20:G20 E29:G31 E38:G39 G72 E45:G46" name="Obseg1_1_1"/>
    <protectedRange sqref="E2:G2" name="Obseg1_3_1"/>
    <protectedRange sqref="E73:G73 G70:G71 G63:G65 G67" name="Obseg1_4_1"/>
    <protectedRange sqref="E14:G14 E21:G21" name="Obseg1_5_1"/>
    <protectedRange sqref="G68 E83:G84 E93:G93" name="Obseg1_7_1"/>
    <protectedRange sqref="E78:G79 E81:G82 E89:G90 E92:G92" name="Obseg1_8_1"/>
    <protectedRange sqref="E6:G6 G7 E18:G18 E19:F19 E26:G28 E35:G37 E7:F9 E11:F12 E10:M10 E25:M25 E51:G52 E50:M50 E54:G56 E53:M53 E62:M62 E66:M66 E69:M69 E77:M77 E80:M80 E43:G44 E88:M88 E91:M91" name="Obseg1_9_1"/>
    <protectedRange sqref="E67 E63:F65 E70:E72" name="Obseg1_4_1_1"/>
    <protectedRange sqref="E68:F68" name="Obseg1_7_1_1"/>
    <protectedRange sqref="F67 F70:F72" name="Obseg1_8_1_1"/>
  </protectedRanges>
  <mergeCells count="108">
    <mergeCell ref="M41:M42"/>
    <mergeCell ref="A41:A42"/>
    <mergeCell ref="B41:B42"/>
    <mergeCell ref="C41:C42"/>
    <mergeCell ref="D41:D42"/>
    <mergeCell ref="E41:E42"/>
    <mergeCell ref="L86:L87"/>
    <mergeCell ref="M86:M87"/>
    <mergeCell ref="F86:F87"/>
    <mergeCell ref="H86:H87"/>
    <mergeCell ref="I86:I87"/>
    <mergeCell ref="J86:J87"/>
    <mergeCell ref="K86:K87"/>
    <mergeCell ref="A86:A87"/>
    <mergeCell ref="B86:B87"/>
    <mergeCell ref="C86:C87"/>
    <mergeCell ref="D86:D87"/>
    <mergeCell ref="E86:E87"/>
    <mergeCell ref="B75:B76"/>
    <mergeCell ref="C75:C76"/>
    <mergeCell ref="D75:D76"/>
    <mergeCell ref="E75:E76"/>
    <mergeCell ref="I60:I61"/>
    <mergeCell ref="J60:J61"/>
    <mergeCell ref="K4:K5"/>
    <mergeCell ref="L4:L5"/>
    <mergeCell ref="M4:M5"/>
    <mergeCell ref="A4:A5"/>
    <mergeCell ref="B4:B5"/>
    <mergeCell ref="C4:C5"/>
    <mergeCell ref="D4:D5"/>
    <mergeCell ref="E4:E5"/>
    <mergeCell ref="F4:F5"/>
    <mergeCell ref="H4:H5"/>
    <mergeCell ref="I4:I5"/>
    <mergeCell ref="J4:J5"/>
    <mergeCell ref="M16:M17"/>
    <mergeCell ref="A16:A17"/>
    <mergeCell ref="B16:B17"/>
    <mergeCell ref="C16:C17"/>
    <mergeCell ref="D16:D17"/>
    <mergeCell ref="E16:E17"/>
    <mergeCell ref="L16:L17"/>
    <mergeCell ref="F16:F17"/>
    <mergeCell ref="H16:H17"/>
    <mergeCell ref="I16:I17"/>
    <mergeCell ref="J16:J17"/>
    <mergeCell ref="K16:K17"/>
    <mergeCell ref="M33:M34"/>
    <mergeCell ref="A33:A34"/>
    <mergeCell ref="B33:B34"/>
    <mergeCell ref="C33:C34"/>
    <mergeCell ref="D33:D34"/>
    <mergeCell ref="E33:E34"/>
    <mergeCell ref="M23:M24"/>
    <mergeCell ref="A23:A24"/>
    <mergeCell ref="B23:B24"/>
    <mergeCell ref="C23:C24"/>
    <mergeCell ref="D23:D24"/>
    <mergeCell ref="E23:E24"/>
    <mergeCell ref="F23:F24"/>
    <mergeCell ref="H23:H24"/>
    <mergeCell ref="I23:I24"/>
    <mergeCell ref="J23:J24"/>
    <mergeCell ref="K23:K24"/>
    <mergeCell ref="L23:L24"/>
    <mergeCell ref="K60:K61"/>
    <mergeCell ref="L60:L61"/>
    <mergeCell ref="F33:F34"/>
    <mergeCell ref="H33:H34"/>
    <mergeCell ref="I33:I34"/>
    <mergeCell ref="J33:J34"/>
    <mergeCell ref="F48:F49"/>
    <mergeCell ref="H48:H49"/>
    <mergeCell ref="I48:I49"/>
    <mergeCell ref="J48:J49"/>
    <mergeCell ref="K33:K34"/>
    <mergeCell ref="L33:L34"/>
    <mergeCell ref="F41:F42"/>
    <mergeCell ref="H41:H42"/>
    <mergeCell ref="I41:I42"/>
    <mergeCell ref="J41:J42"/>
    <mergeCell ref="K41:K42"/>
    <mergeCell ref="L41:L42"/>
    <mergeCell ref="F75:F76"/>
    <mergeCell ref="H75:H76"/>
    <mergeCell ref="I75:I76"/>
    <mergeCell ref="J75:J76"/>
    <mergeCell ref="K75:K76"/>
    <mergeCell ref="M48:M49"/>
    <mergeCell ref="A48:A49"/>
    <mergeCell ref="B48:B49"/>
    <mergeCell ref="C48:C49"/>
    <mergeCell ref="D48:D49"/>
    <mergeCell ref="E48:E49"/>
    <mergeCell ref="K48:K49"/>
    <mergeCell ref="L48:L49"/>
    <mergeCell ref="L75:L76"/>
    <mergeCell ref="M60:M61"/>
    <mergeCell ref="A60:A61"/>
    <mergeCell ref="B60:B61"/>
    <mergeCell ref="C60:C61"/>
    <mergeCell ref="D60:D61"/>
    <mergeCell ref="E60:E61"/>
    <mergeCell ref="F60:F61"/>
    <mergeCell ref="H60:H61"/>
    <mergeCell ref="M75:M76"/>
    <mergeCell ref="A75:A76"/>
  </mergeCells>
  <pageMargins left="0.70866141732283472" right="0.70866141732283472" top="0.74803149606299213" bottom="0.74803149606299213" header="0.31496062992125984" footer="0.31496062992125984"/>
  <pageSetup paperSize="9"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FFFF00"/>
  </sheetPr>
  <dimension ref="A1:M70"/>
  <sheetViews>
    <sheetView showGridLines="0" workbookViewId="0">
      <pane ySplit="1" topLeftCell="A48" activePane="bottomLeft" state="frozen"/>
      <selection pane="bottomLeft" activeCell="Q61" sqref="Q61"/>
    </sheetView>
  </sheetViews>
  <sheetFormatPr defaultRowHeight="15"/>
  <cols>
    <col min="2" max="2" width="30.5703125" customWidth="1"/>
    <col min="5" max="5" width="13.140625" customWidth="1"/>
  </cols>
  <sheetData>
    <row r="1" spans="1:13">
      <c r="A1" s="122"/>
      <c r="B1" s="218" t="s">
        <v>68</v>
      </c>
      <c r="C1" s="219"/>
      <c r="D1" s="219"/>
      <c r="E1" s="3"/>
      <c r="F1" s="3"/>
      <c r="G1" s="3"/>
      <c r="H1" s="3"/>
      <c r="I1" s="3"/>
      <c r="J1" s="3"/>
      <c r="K1" s="3"/>
      <c r="L1" s="3"/>
      <c r="M1" s="3"/>
    </row>
    <row r="2" spans="1:13" ht="15.75" thickBot="1">
      <c r="A2" s="220" t="s">
        <v>69</v>
      </c>
      <c r="B2" s="221"/>
      <c r="C2" s="221"/>
      <c r="D2" s="221"/>
      <c r="E2" s="124"/>
      <c r="F2" s="3"/>
      <c r="G2" s="3"/>
      <c r="H2" s="3"/>
      <c r="I2" s="3"/>
      <c r="J2" s="3"/>
      <c r="K2" s="3"/>
      <c r="L2" s="3"/>
      <c r="M2" s="3"/>
    </row>
    <row r="3" spans="1:13">
      <c r="A3" s="461" t="s">
        <v>2</v>
      </c>
      <c r="B3" s="471" t="s">
        <v>3</v>
      </c>
      <c r="C3" s="473" t="s">
        <v>4</v>
      </c>
      <c r="D3" s="471" t="s">
        <v>5</v>
      </c>
      <c r="E3" s="461" t="s">
        <v>6</v>
      </c>
      <c r="F3" s="461" t="s">
        <v>7</v>
      </c>
      <c r="G3" s="45" t="s">
        <v>8</v>
      </c>
      <c r="H3" s="463" t="s">
        <v>9</v>
      </c>
      <c r="I3" s="465" t="s">
        <v>10</v>
      </c>
      <c r="J3" s="465" t="s">
        <v>11</v>
      </c>
      <c r="K3" s="465" t="s">
        <v>12</v>
      </c>
      <c r="L3" s="465" t="s">
        <v>13</v>
      </c>
      <c r="M3" s="465" t="s">
        <v>14</v>
      </c>
    </row>
    <row r="4" spans="1:13" ht="15.75" thickBot="1">
      <c r="A4" s="479"/>
      <c r="B4" s="477"/>
      <c r="C4" s="462"/>
      <c r="D4" s="478"/>
      <c r="E4" s="479"/>
      <c r="F4" s="462"/>
      <c r="G4" s="46" t="s">
        <v>15</v>
      </c>
      <c r="H4" s="464"/>
      <c r="I4" s="466"/>
      <c r="J4" s="466"/>
      <c r="K4" s="466"/>
      <c r="L4" s="466"/>
      <c r="M4" s="466"/>
    </row>
    <row r="5" spans="1:13">
      <c r="A5" s="125" t="s">
        <v>16</v>
      </c>
      <c r="B5" s="126" t="s">
        <v>70</v>
      </c>
      <c r="C5" s="380">
        <v>50</v>
      </c>
      <c r="D5" s="128" t="s">
        <v>19</v>
      </c>
      <c r="E5" s="129"/>
      <c r="F5" s="129"/>
      <c r="G5" s="129"/>
      <c r="H5" s="130"/>
      <c r="I5" s="30">
        <v>0</v>
      </c>
      <c r="J5" s="53"/>
      <c r="K5" s="74">
        <f>I5+(I5*J5/100)</f>
        <v>0</v>
      </c>
      <c r="L5" s="74">
        <f>C5*I5</f>
        <v>0</v>
      </c>
      <c r="M5" s="74">
        <f>C5*K5</f>
        <v>0</v>
      </c>
    </row>
    <row r="6" spans="1:13" ht="79.5">
      <c r="A6" s="131" t="s">
        <v>20</v>
      </c>
      <c r="B6" s="132" t="s">
        <v>71</v>
      </c>
      <c r="C6" s="127"/>
      <c r="D6" s="128"/>
      <c r="E6" s="452"/>
      <c r="F6" s="452"/>
      <c r="G6" s="452"/>
      <c r="H6" s="452"/>
      <c r="I6" s="452"/>
      <c r="J6" s="452"/>
      <c r="K6" s="35"/>
      <c r="L6" s="35"/>
      <c r="M6" s="35"/>
    </row>
    <row r="7" spans="1:13">
      <c r="A7" s="133" t="s">
        <v>22</v>
      </c>
      <c r="B7" s="134" t="s">
        <v>72</v>
      </c>
      <c r="C7" s="127">
        <v>5000</v>
      </c>
      <c r="D7" s="128" t="s">
        <v>19</v>
      </c>
      <c r="E7" s="129"/>
      <c r="F7" s="129"/>
      <c r="G7" s="129"/>
      <c r="H7" s="130"/>
      <c r="I7" s="30">
        <v>0</v>
      </c>
      <c r="J7" s="53"/>
      <c r="K7" s="74">
        <f>I7+(I7*J7/100)</f>
        <v>0</v>
      </c>
      <c r="L7" s="74">
        <f>C7*I7</f>
        <v>0</v>
      </c>
      <c r="M7" s="74">
        <f>C7*K7</f>
        <v>0</v>
      </c>
    </row>
    <row r="8" spans="1:13" ht="113.25">
      <c r="A8" s="135" t="s">
        <v>23</v>
      </c>
      <c r="B8" s="136" t="s">
        <v>73</v>
      </c>
      <c r="C8" s="127"/>
      <c r="D8" s="128"/>
      <c r="E8" s="452"/>
      <c r="F8" s="452"/>
      <c r="G8" s="452"/>
      <c r="H8" s="452"/>
      <c r="I8" s="452"/>
      <c r="J8" s="452"/>
      <c r="K8" s="35"/>
      <c r="L8" s="35"/>
      <c r="M8" s="35"/>
    </row>
    <row r="9" spans="1:13">
      <c r="A9" s="137" t="s">
        <v>25</v>
      </c>
      <c r="B9" s="138" t="s">
        <v>74</v>
      </c>
      <c r="C9" s="127">
        <v>400</v>
      </c>
      <c r="D9" s="128" t="s">
        <v>19</v>
      </c>
      <c r="E9" s="129"/>
      <c r="F9" s="129"/>
      <c r="G9" s="129"/>
      <c r="H9" s="130"/>
      <c r="I9" s="30">
        <v>0</v>
      </c>
      <c r="J9" s="53"/>
      <c r="K9" s="74">
        <f>I9+(I9*J9/100)</f>
        <v>0</v>
      </c>
      <c r="L9" s="74">
        <f>C9*I9</f>
        <v>0</v>
      </c>
      <c r="M9" s="74">
        <f>C9*K9</f>
        <v>0</v>
      </c>
    </row>
    <row r="10" spans="1:13">
      <c r="A10" s="137" t="s">
        <v>59</v>
      </c>
      <c r="B10" s="138" t="s">
        <v>75</v>
      </c>
      <c r="C10" s="127">
        <v>250</v>
      </c>
      <c r="D10" s="128" t="s">
        <v>19</v>
      </c>
      <c r="E10" s="129"/>
      <c r="F10" s="129"/>
      <c r="G10" s="129"/>
      <c r="H10" s="130"/>
      <c r="I10" s="30">
        <v>0</v>
      </c>
      <c r="J10" s="53"/>
      <c r="K10" s="74">
        <f>I10+(I10*J10/100)</f>
        <v>0</v>
      </c>
      <c r="L10" s="74">
        <f>C10*I10</f>
        <v>0</v>
      </c>
      <c r="M10" s="74">
        <f>C10*K10</f>
        <v>0</v>
      </c>
    </row>
    <row r="11" spans="1:13" ht="23.25">
      <c r="A11" s="139" t="s">
        <v>27</v>
      </c>
      <c r="B11" s="140" t="s">
        <v>76</v>
      </c>
      <c r="C11" s="127"/>
      <c r="D11" s="128"/>
      <c r="E11" s="452"/>
      <c r="F11" s="452"/>
      <c r="G11" s="452"/>
      <c r="H11" s="452"/>
      <c r="I11" s="452"/>
      <c r="J11" s="452"/>
      <c r="K11" s="35"/>
      <c r="L11" s="35"/>
      <c r="M11" s="35"/>
    </row>
    <row r="12" spans="1:13" ht="23.25">
      <c r="A12" s="141" t="s">
        <v>77</v>
      </c>
      <c r="B12" s="140" t="s">
        <v>78</v>
      </c>
      <c r="C12" s="381">
        <v>5000</v>
      </c>
      <c r="D12" s="142" t="s">
        <v>19</v>
      </c>
      <c r="E12" s="143"/>
      <c r="F12" s="143"/>
      <c r="G12" s="143"/>
      <c r="H12" s="144"/>
      <c r="I12" s="145">
        <v>0</v>
      </c>
      <c r="J12" s="146"/>
      <c r="K12" s="147">
        <f>I12+(I12*J12/100)</f>
        <v>0</v>
      </c>
      <c r="L12" s="147">
        <f>C12*I12</f>
        <v>0</v>
      </c>
      <c r="M12" s="147">
        <f>C12*K12</f>
        <v>0</v>
      </c>
    </row>
    <row r="13" spans="1:13" ht="15.75" thickBot="1">
      <c r="A13" s="148"/>
      <c r="B13" s="38" t="s">
        <v>28</v>
      </c>
      <c r="C13" s="39"/>
      <c r="D13" s="40"/>
      <c r="E13" s="40"/>
      <c r="F13" s="40"/>
      <c r="G13" s="40"/>
      <c r="H13" s="41"/>
      <c r="I13" s="41"/>
      <c r="J13" s="41"/>
      <c r="K13" s="41"/>
      <c r="L13" s="117">
        <f>L5+L7+L9+L10+L12</f>
        <v>0</v>
      </c>
      <c r="M13" s="117">
        <f>M5+M7+M9+M10+M12</f>
        <v>0</v>
      </c>
    </row>
    <row r="14" spans="1:13">
      <c r="A14" s="149"/>
      <c r="B14" s="150"/>
      <c r="C14" s="151"/>
      <c r="D14" s="152"/>
      <c r="E14" s="152"/>
      <c r="F14" s="152"/>
      <c r="G14" s="152"/>
      <c r="H14" s="153"/>
      <c r="I14" s="153"/>
      <c r="J14" s="153"/>
      <c r="K14" s="153"/>
      <c r="L14" s="153"/>
      <c r="M14" s="153"/>
    </row>
    <row r="15" spans="1:13" ht="15.75" thickBot="1">
      <c r="A15" s="154"/>
      <c r="B15" s="222" t="s">
        <v>79</v>
      </c>
      <c r="C15" s="223"/>
      <c r="D15" s="155"/>
      <c r="E15" s="155"/>
      <c r="F15" s="155"/>
      <c r="G15" s="155"/>
      <c r="H15" s="155"/>
      <c r="I15" s="156"/>
      <c r="J15" s="156"/>
      <c r="K15" s="156"/>
      <c r="L15" s="156"/>
      <c r="M15" s="156"/>
    </row>
    <row r="16" spans="1:13">
      <c r="A16" s="461" t="s">
        <v>2</v>
      </c>
      <c r="B16" s="471" t="s">
        <v>3</v>
      </c>
      <c r="C16" s="473" t="s">
        <v>4</v>
      </c>
      <c r="D16" s="471" t="s">
        <v>5</v>
      </c>
      <c r="E16" s="461" t="s">
        <v>6</v>
      </c>
      <c r="F16" s="461" t="s">
        <v>7</v>
      </c>
      <c r="G16" s="45" t="s">
        <v>8</v>
      </c>
      <c r="H16" s="463" t="s">
        <v>9</v>
      </c>
      <c r="I16" s="465" t="s">
        <v>10</v>
      </c>
      <c r="J16" s="465" t="s">
        <v>11</v>
      </c>
      <c r="K16" s="465" t="s">
        <v>12</v>
      </c>
      <c r="L16" s="465" t="s">
        <v>13</v>
      </c>
      <c r="M16" s="465" t="s">
        <v>14</v>
      </c>
    </row>
    <row r="17" spans="1:13" ht="15.75" thickBot="1">
      <c r="A17" s="479"/>
      <c r="B17" s="477"/>
      <c r="C17" s="462"/>
      <c r="D17" s="478"/>
      <c r="E17" s="479"/>
      <c r="F17" s="462"/>
      <c r="G17" s="46" t="s">
        <v>15</v>
      </c>
      <c r="H17" s="464"/>
      <c r="I17" s="466"/>
      <c r="J17" s="466"/>
      <c r="K17" s="466"/>
      <c r="L17" s="466"/>
      <c r="M17" s="466"/>
    </row>
    <row r="18" spans="1:13" ht="90">
      <c r="A18" s="157" t="s">
        <v>16</v>
      </c>
      <c r="B18" s="158" t="s">
        <v>80</v>
      </c>
      <c r="C18" s="159"/>
      <c r="D18" s="160"/>
      <c r="E18" s="452"/>
      <c r="F18" s="452"/>
      <c r="G18" s="452"/>
      <c r="H18" s="452"/>
      <c r="I18" s="452"/>
      <c r="J18" s="452"/>
      <c r="K18" s="35"/>
      <c r="L18" s="35"/>
      <c r="M18" s="35"/>
    </row>
    <row r="19" spans="1:13">
      <c r="A19" s="161" t="s">
        <v>18</v>
      </c>
      <c r="B19" s="162" t="s">
        <v>81</v>
      </c>
      <c r="C19" s="163">
        <v>40</v>
      </c>
      <c r="D19" s="160" t="s">
        <v>19</v>
      </c>
      <c r="E19" s="164"/>
      <c r="F19" s="164"/>
      <c r="G19" s="164"/>
      <c r="H19" s="165"/>
      <c r="I19" s="30">
        <v>0</v>
      </c>
      <c r="J19" s="53"/>
      <c r="K19" s="74">
        <f>I19+(I19*J19/100)</f>
        <v>0</v>
      </c>
      <c r="L19" s="74">
        <f>C19*I19</f>
        <v>0</v>
      </c>
      <c r="M19" s="74">
        <f>C19*K19</f>
        <v>0</v>
      </c>
    </row>
    <row r="20" spans="1:13">
      <c r="A20" s="161" t="s">
        <v>36</v>
      </c>
      <c r="B20" s="166" t="s">
        <v>82</v>
      </c>
      <c r="C20" s="167">
        <v>10</v>
      </c>
      <c r="D20" s="160" t="s">
        <v>19</v>
      </c>
      <c r="E20" s="164"/>
      <c r="F20" s="164"/>
      <c r="G20" s="164"/>
      <c r="H20" s="165"/>
      <c r="I20" s="30">
        <v>0</v>
      </c>
      <c r="J20" s="53"/>
      <c r="K20" s="74">
        <f>I20+(I20*J20/100)</f>
        <v>0</v>
      </c>
      <c r="L20" s="74">
        <f>C20*I20</f>
        <v>0</v>
      </c>
      <c r="M20" s="74">
        <f>C20*K20</f>
        <v>0</v>
      </c>
    </row>
    <row r="21" spans="1:13" ht="213.75">
      <c r="A21" s="168" t="s">
        <v>20</v>
      </c>
      <c r="B21" s="63" t="s">
        <v>83</v>
      </c>
      <c r="C21" s="169"/>
      <c r="D21" s="160"/>
      <c r="E21" s="452"/>
      <c r="F21" s="452"/>
      <c r="G21" s="452"/>
      <c r="H21" s="452"/>
      <c r="I21" s="452"/>
      <c r="J21" s="452"/>
      <c r="K21" s="35"/>
      <c r="L21" s="35"/>
      <c r="M21" s="35"/>
    </row>
    <row r="22" spans="1:13">
      <c r="A22" s="170" t="s">
        <v>22</v>
      </c>
      <c r="B22" s="171" t="s">
        <v>84</v>
      </c>
      <c r="C22" s="167">
        <v>1500</v>
      </c>
      <c r="D22" s="160" t="s">
        <v>19</v>
      </c>
      <c r="E22" s="164"/>
      <c r="F22" s="164"/>
      <c r="G22" s="164"/>
      <c r="H22" s="165"/>
      <c r="I22" s="30">
        <v>0</v>
      </c>
      <c r="J22" s="53"/>
      <c r="K22" s="74">
        <f>I22+(I22*J22/100)</f>
        <v>0</v>
      </c>
      <c r="L22" s="74">
        <f>C22*I22</f>
        <v>0</v>
      </c>
      <c r="M22" s="74">
        <f>C22*K22</f>
        <v>0</v>
      </c>
    </row>
    <row r="23" spans="1:13" ht="102">
      <c r="A23" s="168" t="s">
        <v>23</v>
      </c>
      <c r="B23" s="172" t="s">
        <v>85</v>
      </c>
      <c r="C23" s="167"/>
      <c r="D23" s="160"/>
      <c r="E23" s="452"/>
      <c r="F23" s="452"/>
      <c r="G23" s="452"/>
      <c r="H23" s="452"/>
      <c r="I23" s="452"/>
      <c r="J23" s="452"/>
      <c r="K23" s="35"/>
      <c r="L23" s="35"/>
      <c r="M23" s="35"/>
    </row>
    <row r="24" spans="1:13" ht="23.25">
      <c r="A24" s="170" t="s">
        <v>25</v>
      </c>
      <c r="B24" s="173" t="s">
        <v>86</v>
      </c>
      <c r="C24" s="167">
        <v>25</v>
      </c>
      <c r="D24" s="160" t="s">
        <v>19</v>
      </c>
      <c r="E24" s="164"/>
      <c r="F24" s="164"/>
      <c r="G24" s="164"/>
      <c r="H24" s="165"/>
      <c r="I24" s="30">
        <v>0</v>
      </c>
      <c r="J24" s="53"/>
      <c r="K24" s="74">
        <f>I24+(I24*J24/100)</f>
        <v>0</v>
      </c>
      <c r="L24" s="74">
        <f>C24*I24</f>
        <v>0</v>
      </c>
      <c r="M24" s="74">
        <f>C24*K24</f>
        <v>0</v>
      </c>
    </row>
    <row r="25" spans="1:13" ht="23.25">
      <c r="A25" s="170" t="s">
        <v>59</v>
      </c>
      <c r="B25" s="23" t="s">
        <v>87</v>
      </c>
      <c r="C25" s="174">
        <v>120</v>
      </c>
      <c r="D25" s="160" t="s">
        <v>19</v>
      </c>
      <c r="E25" s="164"/>
      <c r="F25" s="164"/>
      <c r="G25" s="164"/>
      <c r="H25" s="165"/>
      <c r="I25" s="30">
        <v>0</v>
      </c>
      <c r="J25" s="53"/>
      <c r="K25" s="74">
        <f>I25+(I25*J25/100)</f>
        <v>0</v>
      </c>
      <c r="L25" s="74">
        <f>C25*I25</f>
        <v>0</v>
      </c>
      <c r="M25" s="74">
        <f>C25*K25</f>
        <v>0</v>
      </c>
    </row>
    <row r="26" spans="1:13" ht="68.25">
      <c r="A26" s="168" t="s">
        <v>27</v>
      </c>
      <c r="B26" s="175" t="s">
        <v>88</v>
      </c>
      <c r="C26" s="167">
        <v>500</v>
      </c>
      <c r="D26" s="176" t="s">
        <v>19</v>
      </c>
      <c r="E26" s="164"/>
      <c r="F26" s="164"/>
      <c r="G26" s="164"/>
      <c r="H26" s="165"/>
      <c r="I26" s="30">
        <v>0</v>
      </c>
      <c r="J26" s="53"/>
      <c r="K26" s="74">
        <f>I26+(I26*J26/100)</f>
        <v>0</v>
      </c>
      <c r="L26" s="74">
        <f>C26*I26</f>
        <v>0</v>
      </c>
      <c r="M26" s="74">
        <f>C26*K26</f>
        <v>0</v>
      </c>
    </row>
    <row r="27" spans="1:13" ht="79.5">
      <c r="A27" s="131" t="s">
        <v>89</v>
      </c>
      <c r="B27" s="177" t="s">
        <v>90</v>
      </c>
      <c r="C27" s="178"/>
      <c r="D27" s="160"/>
      <c r="E27" s="452"/>
      <c r="F27" s="452"/>
      <c r="G27" s="452"/>
      <c r="H27" s="452"/>
      <c r="I27" s="452"/>
      <c r="J27" s="452"/>
      <c r="K27" s="35"/>
      <c r="L27" s="35"/>
      <c r="M27" s="35"/>
    </row>
    <row r="28" spans="1:13" ht="23.25">
      <c r="A28" s="133" t="s">
        <v>91</v>
      </c>
      <c r="B28" s="179" t="s">
        <v>92</v>
      </c>
      <c r="C28" s="167">
        <v>2000</v>
      </c>
      <c r="D28" s="160" t="s">
        <v>19</v>
      </c>
      <c r="E28" s="164"/>
      <c r="F28" s="180"/>
      <c r="G28" s="164"/>
      <c r="H28" s="165"/>
      <c r="I28" s="30">
        <v>0</v>
      </c>
      <c r="J28" s="53"/>
      <c r="K28" s="74">
        <f>I28+(I28*J28/100)</f>
        <v>0</v>
      </c>
      <c r="L28" s="74">
        <f>C28*I28</f>
        <v>0</v>
      </c>
      <c r="M28" s="74">
        <f>C28*K28</f>
        <v>0</v>
      </c>
    </row>
    <row r="29" spans="1:13" ht="112.5">
      <c r="A29" s="168" t="s">
        <v>93</v>
      </c>
      <c r="B29" s="181" t="s">
        <v>94</v>
      </c>
      <c r="C29" s="167"/>
      <c r="D29" s="182"/>
      <c r="E29" s="452"/>
      <c r="F29" s="452"/>
      <c r="G29" s="452"/>
      <c r="H29" s="452"/>
      <c r="I29" s="452"/>
      <c r="J29" s="452"/>
      <c r="K29" s="35"/>
      <c r="L29" s="35"/>
      <c r="M29" s="35"/>
    </row>
    <row r="30" spans="1:13" ht="22.5">
      <c r="A30" s="170" t="s">
        <v>95</v>
      </c>
      <c r="B30" s="183" t="s">
        <v>96</v>
      </c>
      <c r="C30" s="167">
        <v>300</v>
      </c>
      <c r="D30" s="160" t="s">
        <v>19</v>
      </c>
      <c r="E30" s="164"/>
      <c r="F30" s="164"/>
      <c r="G30" s="164"/>
      <c r="H30" s="165"/>
      <c r="I30" s="30">
        <v>0</v>
      </c>
      <c r="J30" s="53"/>
      <c r="K30" s="74">
        <f>I30+(I30*J30/100)</f>
        <v>0</v>
      </c>
      <c r="L30" s="74">
        <f>C30*I30</f>
        <v>0</v>
      </c>
      <c r="M30" s="74">
        <f>C30*K30</f>
        <v>0</v>
      </c>
    </row>
    <row r="31" spans="1:13" ht="57">
      <c r="A31" s="184" t="s">
        <v>97</v>
      </c>
      <c r="B31" s="185" t="s">
        <v>98</v>
      </c>
      <c r="C31" s="167"/>
      <c r="D31" s="160"/>
      <c r="E31" s="452"/>
      <c r="F31" s="452"/>
      <c r="G31" s="452"/>
      <c r="H31" s="452"/>
      <c r="I31" s="452"/>
      <c r="J31" s="452"/>
      <c r="K31" s="35"/>
      <c r="L31" s="35"/>
      <c r="M31" s="35"/>
    </row>
    <row r="32" spans="1:13">
      <c r="A32" s="186" t="s">
        <v>99</v>
      </c>
      <c r="B32" s="175" t="s">
        <v>100</v>
      </c>
      <c r="C32" s="167">
        <v>50</v>
      </c>
      <c r="D32" s="160" t="s">
        <v>19</v>
      </c>
      <c r="E32" s="164"/>
      <c r="F32" s="164"/>
      <c r="G32" s="164"/>
      <c r="H32" s="165"/>
      <c r="I32" s="30">
        <v>0</v>
      </c>
      <c r="J32" s="53"/>
      <c r="K32" s="74">
        <f>I32+(I32*J32/100)</f>
        <v>0</v>
      </c>
      <c r="L32" s="74">
        <f>C32*I32</f>
        <v>0</v>
      </c>
      <c r="M32" s="74">
        <f>C32*K32</f>
        <v>0</v>
      </c>
    </row>
    <row r="33" spans="1:13" ht="45">
      <c r="A33" s="184" t="s">
        <v>101</v>
      </c>
      <c r="B33" s="215" t="s">
        <v>102</v>
      </c>
      <c r="C33" s="167"/>
      <c r="D33" s="160"/>
      <c r="E33" s="452"/>
      <c r="F33" s="452"/>
      <c r="G33" s="452"/>
      <c r="H33" s="452"/>
      <c r="I33" s="452"/>
      <c r="J33" s="452"/>
      <c r="K33" s="35"/>
      <c r="L33" s="35"/>
      <c r="M33" s="35"/>
    </row>
    <row r="34" spans="1:13">
      <c r="A34" s="188" t="s">
        <v>103</v>
      </c>
      <c r="B34" s="189" t="s">
        <v>104</v>
      </c>
      <c r="C34" s="167">
        <v>10000</v>
      </c>
      <c r="D34" s="160" t="s">
        <v>19</v>
      </c>
      <c r="E34" s="164"/>
      <c r="F34" s="164"/>
      <c r="G34" s="164"/>
      <c r="H34" s="165"/>
      <c r="I34" s="30">
        <v>0</v>
      </c>
      <c r="J34" s="53"/>
      <c r="K34" s="74">
        <f>I34+(I34*J34/100)</f>
        <v>0</v>
      </c>
      <c r="L34" s="74">
        <f>C34*I34</f>
        <v>0</v>
      </c>
      <c r="M34" s="74">
        <f>C34*K34</f>
        <v>0</v>
      </c>
    </row>
    <row r="35" spans="1:13">
      <c r="A35" s="188" t="s">
        <v>105</v>
      </c>
      <c r="B35" s="189" t="s">
        <v>106</v>
      </c>
      <c r="C35" s="167">
        <v>1000</v>
      </c>
      <c r="D35" s="160" t="s">
        <v>19</v>
      </c>
      <c r="E35" s="164"/>
      <c r="F35" s="164"/>
      <c r="G35" s="164"/>
      <c r="H35" s="165"/>
      <c r="I35" s="30">
        <v>0</v>
      </c>
      <c r="J35" s="53"/>
      <c r="K35" s="74">
        <f>I35+(I35*J35/100)</f>
        <v>0</v>
      </c>
      <c r="L35" s="74">
        <f>C35*I35</f>
        <v>0</v>
      </c>
      <c r="M35" s="74">
        <f>C35*K35</f>
        <v>0</v>
      </c>
    </row>
    <row r="36" spans="1:13">
      <c r="A36" s="188" t="s">
        <v>107</v>
      </c>
      <c r="B36" s="189" t="s">
        <v>108</v>
      </c>
      <c r="C36" s="174">
        <v>1000</v>
      </c>
      <c r="D36" s="190" t="s">
        <v>19</v>
      </c>
      <c r="E36" s="191"/>
      <c r="F36" s="191"/>
      <c r="G36" s="191"/>
      <c r="H36" s="192"/>
      <c r="I36" s="145">
        <v>0</v>
      </c>
      <c r="J36" s="146"/>
      <c r="K36" s="147">
        <f>I36+(I36*J36/100)</f>
        <v>0</v>
      </c>
      <c r="L36" s="147">
        <f>C36*I36</f>
        <v>0</v>
      </c>
      <c r="M36" s="147">
        <f>C36*K36</f>
        <v>0</v>
      </c>
    </row>
    <row r="37" spans="1:13" ht="15.75" thickBot="1">
      <c r="A37" s="148"/>
      <c r="B37" s="38" t="s">
        <v>28</v>
      </c>
      <c r="C37" s="39"/>
      <c r="D37" s="40"/>
      <c r="E37" s="40"/>
      <c r="F37" s="40"/>
      <c r="G37" s="40"/>
      <c r="H37" s="41"/>
      <c r="I37" s="41"/>
      <c r="J37" s="41"/>
      <c r="K37" s="41"/>
      <c r="L37" s="117">
        <f>L19+L20+L22+L24+L25+L26+L28+L30+L32+L34+L35+L36</f>
        <v>0</v>
      </c>
      <c r="M37" s="117">
        <f>M19+M20+M22+M24+M25+M26+M28+M30+M32+M34+M35+M36</f>
        <v>0</v>
      </c>
    </row>
    <row r="38" spans="1:13">
      <c r="A38" s="193"/>
      <c r="B38" s="194"/>
      <c r="C38" s="8"/>
      <c r="D38" s="9"/>
      <c r="E38" s="9"/>
      <c r="F38" s="9"/>
      <c r="G38" s="9"/>
      <c r="H38" s="10"/>
      <c r="I38" s="195"/>
      <c r="J38" s="195"/>
      <c r="K38" s="195"/>
      <c r="L38" s="195"/>
      <c r="M38" s="195"/>
    </row>
    <row r="39" spans="1:13" ht="15.75" thickBot="1">
      <c r="A39" s="154"/>
      <c r="B39" s="222" t="s">
        <v>109</v>
      </c>
      <c r="C39" s="155"/>
      <c r="D39" s="196"/>
      <c r="E39" s="196"/>
      <c r="F39" s="196"/>
      <c r="G39" s="196"/>
      <c r="H39" s="197"/>
      <c r="I39" s="198"/>
      <c r="J39" s="198"/>
      <c r="K39" s="198"/>
      <c r="L39" s="198"/>
      <c r="M39" s="198"/>
    </row>
    <row r="40" spans="1:13">
      <c r="A40" s="461" t="s">
        <v>2</v>
      </c>
      <c r="B40" s="471" t="s">
        <v>3</v>
      </c>
      <c r="C40" s="473" t="s">
        <v>4</v>
      </c>
      <c r="D40" s="471" t="s">
        <v>5</v>
      </c>
      <c r="E40" s="461" t="s">
        <v>6</v>
      </c>
      <c r="F40" s="461" t="s">
        <v>7</v>
      </c>
      <c r="G40" s="45" t="s">
        <v>8</v>
      </c>
      <c r="H40" s="463" t="s">
        <v>9</v>
      </c>
      <c r="I40" s="465" t="s">
        <v>10</v>
      </c>
      <c r="J40" s="465" t="s">
        <v>11</v>
      </c>
      <c r="K40" s="465" t="s">
        <v>12</v>
      </c>
      <c r="L40" s="465" t="s">
        <v>13</v>
      </c>
      <c r="M40" s="465" t="s">
        <v>14</v>
      </c>
    </row>
    <row r="41" spans="1:13" ht="15.75" thickBot="1">
      <c r="A41" s="479"/>
      <c r="B41" s="477"/>
      <c r="C41" s="462"/>
      <c r="D41" s="478"/>
      <c r="E41" s="479"/>
      <c r="F41" s="462"/>
      <c r="G41" s="46" t="s">
        <v>15</v>
      </c>
      <c r="H41" s="464"/>
      <c r="I41" s="466"/>
      <c r="J41" s="466"/>
      <c r="K41" s="466"/>
      <c r="L41" s="466"/>
      <c r="M41" s="466"/>
    </row>
    <row r="42" spans="1:13" ht="57">
      <c r="A42" s="131" t="s">
        <v>16</v>
      </c>
      <c r="B42" s="199" t="s">
        <v>110</v>
      </c>
      <c r="C42" s="159"/>
      <c r="D42" s="160"/>
      <c r="E42" s="452"/>
      <c r="F42" s="452"/>
      <c r="G42" s="452"/>
      <c r="H42" s="452"/>
      <c r="I42" s="452"/>
      <c r="J42" s="452"/>
      <c r="K42" s="35"/>
      <c r="L42" s="35"/>
      <c r="M42" s="35"/>
    </row>
    <row r="43" spans="1:13">
      <c r="A43" s="133" t="s">
        <v>18</v>
      </c>
      <c r="B43" s="199" t="s">
        <v>111</v>
      </c>
      <c r="C43" s="159">
        <v>1000</v>
      </c>
      <c r="D43" s="160" t="s">
        <v>19</v>
      </c>
      <c r="E43" s="200"/>
      <c r="F43" s="200"/>
      <c r="G43" s="200"/>
      <c r="H43" s="53"/>
      <c r="I43" s="52">
        <v>0</v>
      </c>
      <c r="J43" s="53"/>
      <c r="K43" s="32">
        <f t="shared" ref="K43:K48" si="0">I43+(I43*J43/100)</f>
        <v>0</v>
      </c>
      <c r="L43" s="32">
        <f t="shared" ref="L43:L48" si="1">C43*I43</f>
        <v>0</v>
      </c>
      <c r="M43" s="32">
        <f t="shared" ref="M43:M48" si="2">C43*K43</f>
        <v>0</v>
      </c>
    </row>
    <row r="44" spans="1:13">
      <c r="A44" s="170" t="s">
        <v>36</v>
      </c>
      <c r="B44" s="136" t="s">
        <v>112</v>
      </c>
      <c r="C44" s="167">
        <v>3200</v>
      </c>
      <c r="D44" s="201" t="s">
        <v>19</v>
      </c>
      <c r="E44" s="202"/>
      <c r="F44" s="202"/>
      <c r="G44" s="202"/>
      <c r="H44" s="31"/>
      <c r="I44" s="52">
        <v>0</v>
      </c>
      <c r="J44" s="53"/>
      <c r="K44" s="32">
        <f t="shared" si="0"/>
        <v>0</v>
      </c>
      <c r="L44" s="32">
        <f t="shared" si="1"/>
        <v>0</v>
      </c>
      <c r="M44" s="32">
        <f t="shared" si="2"/>
        <v>0</v>
      </c>
    </row>
    <row r="45" spans="1:13" ht="112.5">
      <c r="A45" s="168" t="s">
        <v>20</v>
      </c>
      <c r="B45" s="203" t="s">
        <v>113</v>
      </c>
      <c r="C45" s="167">
        <v>100</v>
      </c>
      <c r="D45" s="201" t="s">
        <v>19</v>
      </c>
      <c r="E45" s="202"/>
      <c r="F45" s="202"/>
      <c r="G45" s="202"/>
      <c r="H45" s="31"/>
      <c r="I45" s="52">
        <v>0</v>
      </c>
      <c r="J45" s="53"/>
      <c r="K45" s="32">
        <f t="shared" si="0"/>
        <v>0</v>
      </c>
      <c r="L45" s="32">
        <f t="shared" si="1"/>
        <v>0</v>
      </c>
      <c r="M45" s="32">
        <f t="shared" si="2"/>
        <v>0</v>
      </c>
    </row>
    <row r="46" spans="1:13" ht="34.5">
      <c r="A46" s="168" t="s">
        <v>23</v>
      </c>
      <c r="B46" s="187" t="s">
        <v>114</v>
      </c>
      <c r="C46" s="167">
        <v>1</v>
      </c>
      <c r="D46" s="201" t="s">
        <v>19</v>
      </c>
      <c r="E46" s="204"/>
      <c r="F46" s="202"/>
      <c r="G46" s="202"/>
      <c r="H46" s="31"/>
      <c r="I46" s="52">
        <v>0</v>
      </c>
      <c r="J46" s="53"/>
      <c r="K46" s="32">
        <f t="shared" si="0"/>
        <v>0</v>
      </c>
      <c r="L46" s="32">
        <f t="shared" si="1"/>
        <v>0</v>
      </c>
      <c r="M46" s="32">
        <f t="shared" si="2"/>
        <v>0</v>
      </c>
    </row>
    <row r="47" spans="1:13" ht="34.5">
      <c r="A47" s="168" t="s">
        <v>27</v>
      </c>
      <c r="B47" s="187" t="s">
        <v>115</v>
      </c>
      <c r="C47" s="167">
        <v>1</v>
      </c>
      <c r="D47" s="201" t="s">
        <v>19</v>
      </c>
      <c r="E47" s="204"/>
      <c r="F47" s="204"/>
      <c r="G47" s="204"/>
      <c r="H47" s="204"/>
      <c r="I47" s="52">
        <v>0</v>
      </c>
      <c r="J47" s="204"/>
      <c r="K47" s="32">
        <f t="shared" si="0"/>
        <v>0</v>
      </c>
      <c r="L47" s="32">
        <f t="shared" si="1"/>
        <v>0</v>
      </c>
      <c r="M47" s="32">
        <f t="shared" si="2"/>
        <v>0</v>
      </c>
    </row>
    <row r="48" spans="1:13">
      <c r="A48" s="168" t="s">
        <v>89</v>
      </c>
      <c r="B48" s="187" t="s">
        <v>116</v>
      </c>
      <c r="C48" s="167">
        <v>20</v>
      </c>
      <c r="D48" s="201" t="s">
        <v>19</v>
      </c>
      <c r="E48" s="204"/>
      <c r="F48" s="202"/>
      <c r="G48" s="202"/>
      <c r="H48" s="31"/>
      <c r="I48" s="52">
        <v>0</v>
      </c>
      <c r="J48" s="53"/>
      <c r="K48" s="32">
        <f t="shared" si="0"/>
        <v>0</v>
      </c>
      <c r="L48" s="32">
        <f t="shared" si="1"/>
        <v>0</v>
      </c>
      <c r="M48" s="32">
        <f t="shared" si="2"/>
        <v>0</v>
      </c>
    </row>
    <row r="49" spans="1:13" ht="15.75" thickBot="1">
      <c r="A49" s="148"/>
      <c r="B49" s="38" t="s">
        <v>28</v>
      </c>
      <c r="C49" s="39"/>
      <c r="D49" s="40"/>
      <c r="E49" s="40"/>
      <c r="F49" s="40"/>
      <c r="G49" s="40"/>
      <c r="H49" s="41"/>
      <c r="I49" s="42"/>
      <c r="J49" s="42"/>
      <c r="K49" s="42"/>
      <c r="L49" s="117">
        <f>SUM(L43:L48)</f>
        <v>0</v>
      </c>
      <c r="M49" s="117">
        <f>SUM(M43:M48)</f>
        <v>0</v>
      </c>
    </row>
    <row r="50" spans="1:13">
      <c r="A50" s="205"/>
      <c r="B50" s="57"/>
      <c r="C50" s="58"/>
      <c r="D50" s="59"/>
      <c r="E50" s="59"/>
      <c r="F50" s="59"/>
      <c r="G50" s="59"/>
      <c r="H50" s="60"/>
      <c r="I50" s="61"/>
      <c r="J50" s="61"/>
      <c r="K50" s="61"/>
      <c r="L50" s="62"/>
      <c r="M50" s="62"/>
    </row>
    <row r="51" spans="1:13">
      <c r="A51" s="206"/>
      <c r="B51" s="207"/>
      <c r="C51" s="208"/>
      <c r="D51" s="208"/>
      <c r="E51" s="155"/>
      <c r="F51" s="208"/>
      <c r="G51" s="208"/>
      <c r="H51" s="209"/>
      <c r="I51" s="3"/>
      <c r="J51" s="3"/>
      <c r="K51" s="3"/>
      <c r="L51" s="3"/>
      <c r="M51" s="3"/>
    </row>
    <row r="52" spans="1:13" ht="15.75" thickBot="1">
      <c r="A52" s="154"/>
      <c r="B52" s="224" t="s">
        <v>117</v>
      </c>
      <c r="C52" s="155"/>
      <c r="D52" s="196"/>
      <c r="E52" s="196"/>
      <c r="F52" s="196"/>
      <c r="G52" s="196"/>
      <c r="H52" s="196"/>
      <c r="I52" s="3"/>
      <c r="J52" s="3"/>
      <c r="K52" s="3"/>
      <c r="L52" s="3"/>
      <c r="M52" s="3"/>
    </row>
    <row r="53" spans="1:13">
      <c r="A53" s="461" t="s">
        <v>2</v>
      </c>
      <c r="B53" s="471" t="s">
        <v>3</v>
      </c>
      <c r="C53" s="473" t="s">
        <v>4</v>
      </c>
      <c r="D53" s="471" t="s">
        <v>5</v>
      </c>
      <c r="E53" s="461" t="s">
        <v>6</v>
      </c>
      <c r="F53" s="461" t="s">
        <v>7</v>
      </c>
      <c r="G53" s="45" t="s">
        <v>8</v>
      </c>
      <c r="H53" s="463" t="s">
        <v>9</v>
      </c>
      <c r="I53" s="465" t="s">
        <v>10</v>
      </c>
      <c r="J53" s="465" t="s">
        <v>11</v>
      </c>
      <c r="K53" s="465" t="s">
        <v>12</v>
      </c>
      <c r="L53" s="465" t="s">
        <v>13</v>
      </c>
      <c r="M53" s="465" t="s">
        <v>14</v>
      </c>
    </row>
    <row r="54" spans="1:13" ht="15.75" thickBot="1">
      <c r="A54" s="479"/>
      <c r="B54" s="477"/>
      <c r="C54" s="462"/>
      <c r="D54" s="478"/>
      <c r="E54" s="479"/>
      <c r="F54" s="462"/>
      <c r="G54" s="46" t="s">
        <v>15</v>
      </c>
      <c r="H54" s="464"/>
      <c r="I54" s="466"/>
      <c r="J54" s="466"/>
      <c r="K54" s="466"/>
      <c r="L54" s="466"/>
      <c r="M54" s="466"/>
    </row>
    <row r="55" spans="1:13" ht="34.5">
      <c r="A55" s="367" t="s">
        <v>16</v>
      </c>
      <c r="B55" s="366" t="s">
        <v>295</v>
      </c>
      <c r="C55" s="159">
        <v>8000</v>
      </c>
      <c r="D55" s="160" t="s">
        <v>119</v>
      </c>
      <c r="E55" s="129"/>
      <c r="F55" s="129"/>
      <c r="G55" s="129"/>
      <c r="H55" s="212"/>
      <c r="I55" s="52">
        <v>0</v>
      </c>
      <c r="J55" s="53"/>
      <c r="K55" s="32">
        <f>I55+(I55*J55/100)</f>
        <v>0</v>
      </c>
      <c r="L55" s="32">
        <f>C55*I55</f>
        <v>0</v>
      </c>
      <c r="M55" s="32">
        <f>C55*K55</f>
        <v>0</v>
      </c>
    </row>
    <row r="56" spans="1:13" ht="22.5">
      <c r="A56" s="368" t="s">
        <v>20</v>
      </c>
      <c r="B56" s="210" t="s">
        <v>118</v>
      </c>
      <c r="C56" s="127">
        <v>5000</v>
      </c>
      <c r="D56" s="211" t="s">
        <v>119</v>
      </c>
      <c r="E56" s="129"/>
      <c r="F56" s="129"/>
      <c r="G56" s="129"/>
      <c r="H56" s="212"/>
      <c r="I56" s="52">
        <v>0</v>
      </c>
      <c r="J56" s="53"/>
      <c r="K56" s="32">
        <f t="shared" ref="K56:K62" si="3">I56+(I56*J56/100)</f>
        <v>0</v>
      </c>
      <c r="L56" s="32">
        <f t="shared" ref="L56:L62" si="4">C56*I56</f>
        <v>0</v>
      </c>
      <c r="M56" s="32">
        <f t="shared" ref="M56:M62" si="5">C56*K56</f>
        <v>0</v>
      </c>
    </row>
    <row r="57" spans="1:13" ht="45">
      <c r="A57" s="368" t="s">
        <v>23</v>
      </c>
      <c r="B57" s="213" t="s">
        <v>120</v>
      </c>
      <c r="C57" s="127">
        <v>2600</v>
      </c>
      <c r="D57" s="211" t="s">
        <v>119</v>
      </c>
      <c r="E57" s="129"/>
      <c r="F57" s="129"/>
      <c r="G57" s="129"/>
      <c r="H57" s="212"/>
      <c r="I57" s="52">
        <v>0</v>
      </c>
      <c r="J57" s="53"/>
      <c r="K57" s="32">
        <f>I57+(I57*J57/100)</f>
        <v>0</v>
      </c>
      <c r="L57" s="32">
        <f t="shared" si="4"/>
        <v>0</v>
      </c>
      <c r="M57" s="32">
        <f>C57*K57</f>
        <v>0</v>
      </c>
    </row>
    <row r="58" spans="1:13" ht="56.25">
      <c r="A58" s="368" t="s">
        <v>27</v>
      </c>
      <c r="B58" s="214" t="s">
        <v>121</v>
      </c>
      <c r="C58" s="127">
        <v>10000</v>
      </c>
      <c r="D58" s="211" t="s">
        <v>119</v>
      </c>
      <c r="E58" s="129"/>
      <c r="F58" s="129"/>
      <c r="G58" s="129"/>
      <c r="H58" s="212"/>
      <c r="I58" s="52">
        <v>0</v>
      </c>
      <c r="J58" s="53"/>
      <c r="K58" s="32">
        <f t="shared" si="3"/>
        <v>0</v>
      </c>
      <c r="L58" s="32">
        <f>C58*I58</f>
        <v>0</v>
      </c>
      <c r="M58" s="32">
        <f t="shared" si="5"/>
        <v>0</v>
      </c>
    </row>
    <row r="59" spans="1:13" ht="67.5">
      <c r="A59" s="368" t="s">
        <v>89</v>
      </c>
      <c r="B59" s="214" t="s">
        <v>122</v>
      </c>
      <c r="C59" s="127">
        <v>4000</v>
      </c>
      <c r="D59" s="211" t="s">
        <v>119</v>
      </c>
      <c r="E59" s="129"/>
      <c r="F59" s="129"/>
      <c r="G59" s="129"/>
      <c r="H59" s="212"/>
      <c r="I59" s="52">
        <v>0</v>
      </c>
      <c r="J59" s="53"/>
      <c r="K59" s="32">
        <f>I59+(I59*J59/100)</f>
        <v>0</v>
      </c>
      <c r="L59" s="32">
        <f>C59*I59</f>
        <v>0</v>
      </c>
      <c r="M59" s="32">
        <f t="shared" si="5"/>
        <v>0</v>
      </c>
    </row>
    <row r="60" spans="1:13" ht="56.25">
      <c r="A60" s="368" t="s">
        <v>93</v>
      </c>
      <c r="B60" s="215" t="s">
        <v>123</v>
      </c>
      <c r="C60" s="127">
        <v>600</v>
      </c>
      <c r="D60" s="211" t="s">
        <v>119</v>
      </c>
      <c r="E60" s="129"/>
      <c r="F60" s="129"/>
      <c r="G60" s="129"/>
      <c r="H60" s="212"/>
      <c r="I60" s="52">
        <v>0</v>
      </c>
      <c r="J60" s="53"/>
      <c r="K60" s="32">
        <f t="shared" si="3"/>
        <v>0</v>
      </c>
      <c r="L60" s="32">
        <f t="shared" si="4"/>
        <v>0</v>
      </c>
      <c r="M60" s="32">
        <f t="shared" si="5"/>
        <v>0</v>
      </c>
    </row>
    <row r="61" spans="1:13" ht="45">
      <c r="A61" s="368" t="s">
        <v>97</v>
      </c>
      <c r="B61" s="215" t="s">
        <v>124</v>
      </c>
      <c r="C61" s="127">
        <v>400</v>
      </c>
      <c r="D61" s="211" t="s">
        <v>119</v>
      </c>
      <c r="E61" s="129"/>
      <c r="F61" s="129"/>
      <c r="G61" s="129"/>
      <c r="H61" s="212"/>
      <c r="I61" s="52">
        <v>0</v>
      </c>
      <c r="J61" s="53"/>
      <c r="K61" s="32">
        <f t="shared" si="3"/>
        <v>0</v>
      </c>
      <c r="L61" s="32">
        <f>C61*I61</f>
        <v>0</v>
      </c>
      <c r="M61" s="32">
        <f>C61*K61</f>
        <v>0</v>
      </c>
    </row>
    <row r="62" spans="1:13" ht="22.5">
      <c r="A62" s="368" t="s">
        <v>101</v>
      </c>
      <c r="B62" s="215" t="s">
        <v>125</v>
      </c>
      <c r="C62" s="127">
        <v>60</v>
      </c>
      <c r="D62" s="211" t="s">
        <v>126</v>
      </c>
      <c r="E62" s="129"/>
      <c r="F62" s="129"/>
      <c r="G62" s="129"/>
      <c r="H62" s="212"/>
      <c r="I62" s="52">
        <v>0</v>
      </c>
      <c r="J62" s="53"/>
      <c r="K62" s="32">
        <f t="shared" si="3"/>
        <v>0</v>
      </c>
      <c r="L62" s="32">
        <f t="shared" si="4"/>
        <v>0</v>
      </c>
      <c r="M62" s="32">
        <f t="shared" si="5"/>
        <v>0</v>
      </c>
    </row>
    <row r="63" spans="1:13" ht="33.75">
      <c r="A63" s="368" t="s">
        <v>156</v>
      </c>
      <c r="B63" s="216" t="s">
        <v>127</v>
      </c>
      <c r="C63" s="127">
        <v>1500</v>
      </c>
      <c r="D63" s="211" t="s">
        <v>128</v>
      </c>
      <c r="E63" s="129"/>
      <c r="F63" s="129"/>
      <c r="G63" s="129"/>
      <c r="H63" s="212"/>
      <c r="I63" s="52">
        <v>0</v>
      </c>
      <c r="J63" s="53"/>
      <c r="K63" s="32">
        <f>I63+(I63*J63/100)</f>
        <v>0</v>
      </c>
      <c r="L63" s="32">
        <f>C63*I63</f>
        <v>0</v>
      </c>
      <c r="M63" s="32">
        <f>C63*K63</f>
        <v>0</v>
      </c>
    </row>
    <row r="64" spans="1:13" ht="15.75" thickBot="1">
      <c r="A64" s="148"/>
      <c r="B64" s="38" t="s">
        <v>28</v>
      </c>
      <c r="C64" s="39"/>
      <c r="D64" s="40"/>
      <c r="E64" s="40"/>
      <c r="F64" s="40"/>
      <c r="G64" s="40"/>
      <c r="H64" s="41"/>
      <c r="I64" s="42"/>
      <c r="J64" s="42"/>
      <c r="K64" s="42"/>
      <c r="L64" s="117">
        <f>SUM(L55:L63)</f>
        <v>0</v>
      </c>
      <c r="M64" s="117">
        <f>SUM(M55:M63)</f>
        <v>0</v>
      </c>
    </row>
    <row r="65" spans="1:13">
      <c r="A65" s="122"/>
      <c r="B65" s="3"/>
      <c r="C65" s="3"/>
      <c r="D65" s="3"/>
      <c r="E65" s="3"/>
      <c r="F65" s="3"/>
      <c r="G65" s="3"/>
      <c r="H65" s="3"/>
      <c r="I65" s="3"/>
      <c r="J65" s="3"/>
      <c r="K65" s="3"/>
      <c r="L65" s="3"/>
      <c r="M65" s="3"/>
    </row>
    <row r="66" spans="1:13">
      <c r="A66" s="122"/>
      <c r="B66" s="3"/>
      <c r="C66" s="3"/>
      <c r="D66" s="3"/>
      <c r="E66" s="3"/>
      <c r="F66" s="3"/>
      <c r="G66" s="3"/>
      <c r="H66" s="3"/>
      <c r="I66" s="3"/>
      <c r="J66" s="3"/>
      <c r="K66" s="3"/>
      <c r="L66" s="3"/>
      <c r="M66" s="3"/>
    </row>
    <row r="67" spans="1:13">
      <c r="A67" s="122"/>
      <c r="B67" s="3"/>
      <c r="C67" s="3"/>
      <c r="D67" s="3"/>
      <c r="E67" s="3"/>
      <c r="F67" s="3"/>
      <c r="G67" s="3"/>
      <c r="H67" s="3"/>
      <c r="I67" s="3"/>
      <c r="J67" s="3"/>
      <c r="K67" s="3"/>
      <c r="L67" s="3"/>
      <c r="M67" s="3"/>
    </row>
    <row r="68" spans="1:13">
      <c r="A68" s="379"/>
      <c r="B68" s="112"/>
      <c r="C68" s="112"/>
      <c r="D68" s="112"/>
      <c r="E68" s="112"/>
      <c r="F68" s="112"/>
      <c r="G68" s="112"/>
      <c r="H68" s="112"/>
      <c r="I68" s="112"/>
      <c r="J68" s="112"/>
      <c r="K68" s="112"/>
      <c r="L68" s="112"/>
      <c r="M68" s="3"/>
    </row>
    <row r="69" spans="1:13">
      <c r="A69" s="379"/>
      <c r="B69" s="112" t="s">
        <v>66</v>
      </c>
      <c r="C69" s="112"/>
      <c r="D69" s="112"/>
      <c r="E69" s="112"/>
      <c r="F69" s="112"/>
      <c r="G69" s="112"/>
      <c r="H69" s="112"/>
      <c r="I69" s="112" t="s">
        <v>67</v>
      </c>
      <c r="J69" s="112"/>
      <c r="K69" s="112"/>
      <c r="L69" s="112"/>
      <c r="M69" s="3"/>
    </row>
    <row r="70" spans="1:13">
      <c r="A70" s="112"/>
      <c r="B70" s="112"/>
      <c r="C70" s="112"/>
      <c r="D70" s="112"/>
      <c r="E70" s="112"/>
      <c r="F70" s="112"/>
      <c r="G70" s="112"/>
      <c r="H70" s="112"/>
      <c r="I70" s="112"/>
      <c r="J70" s="112"/>
      <c r="K70" s="112"/>
      <c r="L70" s="112"/>
    </row>
  </sheetData>
  <sheetProtection algorithmName="SHA-512" hashValue="VaZ8BiYElC4utFIHoz/4QcdpZs38JeD793vM6aGEY04hQXy60VUNpGHorIukzsPPP66N/8l1x2AkONdVI66JqA==" saltValue="cUhh1RxBZ4LDJqp27msnFQ==" spinCount="100000" sheet="1" objects="1" scenarios="1" formatCells="0" formatColumns="0" formatRows="0"/>
  <protectedRanges>
    <protectedRange sqref="E64:G64" name="Obseg1_1_1"/>
    <protectedRange sqref="E49:G50" name="Obseg1_1_1_1"/>
    <protectedRange sqref="E38:G38" name="Obseg1_1_1_2"/>
    <protectedRange sqref="E13:G14" name="Obseg1_1_1_2_1"/>
    <protectedRange sqref="E37:G37" name="Obseg1_1_1_2_2"/>
    <protectedRange sqref="E6:M6" name="Obseg1_9_1"/>
    <protectedRange sqref="E8:M8 E11:M11 E18:M18 E21:M21 E23:M23 E27:M27 E29:M29 E31:M31 E33:M33 E42:M42" name="Obseg1_9_1_1"/>
  </protectedRanges>
  <mergeCells count="48">
    <mergeCell ref="K3:K4"/>
    <mergeCell ref="L3:L4"/>
    <mergeCell ref="M3:M4"/>
    <mergeCell ref="A3:A4"/>
    <mergeCell ref="B3:B4"/>
    <mergeCell ref="C3:C4"/>
    <mergeCell ref="D3:D4"/>
    <mergeCell ref="E3:E4"/>
    <mergeCell ref="F3:F4"/>
    <mergeCell ref="H3:H4"/>
    <mergeCell ref="I3:I4"/>
    <mergeCell ref="J3:J4"/>
    <mergeCell ref="J40:J41"/>
    <mergeCell ref="K40:K41"/>
    <mergeCell ref="L40:L41"/>
    <mergeCell ref="F16:F17"/>
    <mergeCell ref="H16:H17"/>
    <mergeCell ref="I16:I17"/>
    <mergeCell ref="J16:J17"/>
    <mergeCell ref="K16:K17"/>
    <mergeCell ref="M16:M17"/>
    <mergeCell ref="A16:A17"/>
    <mergeCell ref="B16:B17"/>
    <mergeCell ref="C16:C17"/>
    <mergeCell ref="D16:D17"/>
    <mergeCell ref="E16:E17"/>
    <mergeCell ref="L16:L17"/>
    <mergeCell ref="L53:L54"/>
    <mergeCell ref="M40:M41"/>
    <mergeCell ref="A40:A41"/>
    <mergeCell ref="B40:B41"/>
    <mergeCell ref="C40:C41"/>
    <mergeCell ref="D40:D41"/>
    <mergeCell ref="E40:E41"/>
    <mergeCell ref="F40:F41"/>
    <mergeCell ref="H40:H41"/>
    <mergeCell ref="M53:M54"/>
    <mergeCell ref="A53:A54"/>
    <mergeCell ref="B53:B54"/>
    <mergeCell ref="C53:C54"/>
    <mergeCell ref="D53:D54"/>
    <mergeCell ref="E53:E54"/>
    <mergeCell ref="I40:I41"/>
    <mergeCell ref="F53:F54"/>
    <mergeCell ref="H53:H54"/>
    <mergeCell ref="I53:I54"/>
    <mergeCell ref="J53:J54"/>
    <mergeCell ref="K53:K54"/>
  </mergeCells>
  <pageMargins left="0.70866141732283472" right="0.70866141732283472"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0000"/>
  </sheetPr>
  <dimension ref="A1:M55"/>
  <sheetViews>
    <sheetView showGridLines="0" workbookViewId="0">
      <pane ySplit="1" topLeftCell="A37" activePane="bottomLeft" state="frozen"/>
      <selection pane="bottomLeft" activeCell="J56" sqref="J56"/>
    </sheetView>
  </sheetViews>
  <sheetFormatPr defaultRowHeight="15"/>
  <cols>
    <col min="2" max="2" width="52.42578125" customWidth="1"/>
    <col min="5" max="5" width="15" customWidth="1"/>
  </cols>
  <sheetData>
    <row r="1" spans="1:13">
      <c r="A1" s="225"/>
      <c r="B1" s="303" t="s">
        <v>129</v>
      </c>
      <c r="C1" s="3"/>
      <c r="D1" s="3"/>
      <c r="E1" s="3"/>
      <c r="F1" s="3"/>
      <c r="G1" s="3"/>
      <c r="H1" s="3"/>
      <c r="I1" s="3"/>
      <c r="J1" s="3"/>
      <c r="K1" s="3"/>
      <c r="L1" s="3"/>
      <c r="M1" s="3"/>
    </row>
    <row r="2" spans="1:13" ht="15.75" thickBot="1">
      <c r="A2" s="485" t="s">
        <v>130</v>
      </c>
      <c r="B2" s="486"/>
      <c r="C2" s="486"/>
      <c r="D2" s="3"/>
      <c r="E2" s="3"/>
      <c r="F2" s="3"/>
      <c r="G2" s="3"/>
      <c r="H2" s="3"/>
      <c r="I2" s="3"/>
      <c r="J2" s="3"/>
      <c r="K2" s="3"/>
      <c r="L2" s="3"/>
      <c r="M2" s="3"/>
    </row>
    <row r="3" spans="1:13">
      <c r="A3" s="461" t="s">
        <v>2</v>
      </c>
      <c r="B3" s="471" t="s">
        <v>3</v>
      </c>
      <c r="C3" s="473" t="s">
        <v>4</v>
      </c>
      <c r="D3" s="471" t="s">
        <v>5</v>
      </c>
      <c r="E3" s="461" t="s">
        <v>6</v>
      </c>
      <c r="F3" s="461" t="s">
        <v>7</v>
      </c>
      <c r="G3" s="45" t="s">
        <v>8</v>
      </c>
      <c r="H3" s="463" t="s">
        <v>9</v>
      </c>
      <c r="I3" s="465" t="s">
        <v>10</v>
      </c>
      <c r="J3" s="465" t="s">
        <v>11</v>
      </c>
      <c r="K3" s="465" t="s">
        <v>12</v>
      </c>
      <c r="L3" s="465" t="s">
        <v>13</v>
      </c>
      <c r="M3" s="465" t="s">
        <v>14</v>
      </c>
    </row>
    <row r="4" spans="1:13" ht="15.75" thickBot="1">
      <c r="A4" s="479"/>
      <c r="B4" s="477"/>
      <c r="C4" s="462"/>
      <c r="D4" s="478"/>
      <c r="E4" s="479"/>
      <c r="F4" s="462"/>
      <c r="G4" s="46" t="s">
        <v>15</v>
      </c>
      <c r="H4" s="464"/>
      <c r="I4" s="466"/>
      <c r="J4" s="466"/>
      <c r="K4" s="466"/>
      <c r="L4" s="466"/>
      <c r="M4" s="466"/>
    </row>
    <row r="5" spans="1:13">
      <c r="A5" s="226" t="s">
        <v>16</v>
      </c>
      <c r="B5" s="418" t="s">
        <v>309</v>
      </c>
      <c r="C5" s="227">
        <v>20</v>
      </c>
      <c r="D5" s="228" t="s">
        <v>19</v>
      </c>
      <c r="E5" s="229"/>
      <c r="F5" s="230"/>
      <c r="G5" s="231"/>
      <c r="H5" s="232"/>
      <c r="I5" s="233">
        <v>0</v>
      </c>
      <c r="J5" s="234"/>
      <c r="K5" s="235">
        <f>I5+(I5*J5/100)</f>
        <v>0</v>
      </c>
      <c r="L5" s="236">
        <f>C5*I5</f>
        <v>0</v>
      </c>
      <c r="M5" s="236">
        <f>C5*K5</f>
        <v>0</v>
      </c>
    </row>
    <row r="6" spans="1:13">
      <c r="A6" s="226" t="s">
        <v>20</v>
      </c>
      <c r="B6" s="418" t="s">
        <v>310</v>
      </c>
      <c r="C6" s="227">
        <v>20</v>
      </c>
      <c r="D6" s="228" t="s">
        <v>19</v>
      </c>
      <c r="E6" s="229"/>
      <c r="F6" s="230"/>
      <c r="G6" s="231"/>
      <c r="H6" s="232"/>
      <c r="I6" s="233">
        <v>0</v>
      </c>
      <c r="J6" s="234"/>
      <c r="K6" s="235">
        <f>I6+(I6*J6/100)</f>
        <v>0</v>
      </c>
      <c r="L6" s="236">
        <f>C6*I6</f>
        <v>0</v>
      </c>
      <c r="M6" s="236">
        <f>C6*K6</f>
        <v>0</v>
      </c>
    </row>
    <row r="7" spans="1:13">
      <c r="A7" s="226" t="s">
        <v>23</v>
      </c>
      <c r="B7" s="418" t="s">
        <v>308</v>
      </c>
      <c r="C7" s="227">
        <v>20</v>
      </c>
      <c r="D7" s="228" t="s">
        <v>19</v>
      </c>
      <c r="E7" s="229"/>
      <c r="F7" s="230"/>
      <c r="G7" s="231"/>
      <c r="H7" s="232"/>
      <c r="I7" s="233">
        <v>0</v>
      </c>
      <c r="J7" s="234"/>
      <c r="K7" s="235">
        <f>I7+(I7*J7/100)</f>
        <v>0</v>
      </c>
      <c r="L7" s="236">
        <f>C7*I7</f>
        <v>0</v>
      </c>
      <c r="M7" s="236">
        <f>C7*K7</f>
        <v>0</v>
      </c>
    </row>
    <row r="8" spans="1:13" ht="15.75" thickBot="1">
      <c r="A8" s="237"/>
      <c r="B8" s="38" t="s">
        <v>28</v>
      </c>
      <c r="C8" s="39"/>
      <c r="D8" s="40"/>
      <c r="E8" s="40"/>
      <c r="F8" s="40"/>
      <c r="G8" s="40"/>
      <c r="H8" s="41"/>
      <c r="I8" s="238"/>
      <c r="J8" s="238"/>
      <c r="K8" s="239"/>
      <c r="L8" s="269">
        <f>SUM(L5:L7)</f>
        <v>0</v>
      </c>
      <c r="M8" s="269">
        <f>SUM(M5:M7)</f>
        <v>0</v>
      </c>
    </row>
    <row r="9" spans="1:13">
      <c r="A9" s="225"/>
      <c r="B9" s="123"/>
      <c r="C9" s="3"/>
      <c r="D9" s="3"/>
      <c r="E9" s="3"/>
      <c r="F9" s="3"/>
      <c r="G9" s="3"/>
      <c r="H9" s="3"/>
      <c r="I9" s="3"/>
      <c r="J9" s="3"/>
      <c r="K9" s="3"/>
      <c r="L9" s="3"/>
      <c r="M9" s="3"/>
    </row>
    <row r="10" spans="1:13">
      <c r="A10" s="225"/>
      <c r="B10" s="240"/>
      <c r="C10" s="3"/>
      <c r="D10" s="3"/>
      <c r="E10" s="3"/>
      <c r="F10" s="3"/>
      <c r="G10" s="3"/>
      <c r="H10" s="3"/>
      <c r="I10" s="3"/>
      <c r="J10" s="3"/>
      <c r="K10" s="3"/>
      <c r="L10" s="3"/>
      <c r="M10" s="3"/>
    </row>
    <row r="11" spans="1:13" ht="15.75" thickBot="1">
      <c r="A11" s="483" t="s">
        <v>131</v>
      </c>
      <c r="B11" s="484"/>
      <c r="C11" s="124"/>
      <c r="D11" s="124"/>
      <c r="E11" s="124"/>
      <c r="F11" s="124"/>
      <c r="G11" s="3"/>
      <c r="H11" s="3"/>
      <c r="I11" s="241"/>
      <c r="J11" s="241"/>
      <c r="K11" s="241"/>
      <c r="L11" s="241"/>
      <c r="M11" s="241"/>
    </row>
    <row r="12" spans="1:13">
      <c r="A12" s="461" t="s">
        <v>2</v>
      </c>
      <c r="B12" s="471" t="s">
        <v>3</v>
      </c>
      <c r="C12" s="473" t="s">
        <v>4</v>
      </c>
      <c r="D12" s="471" t="s">
        <v>5</v>
      </c>
      <c r="E12" s="461" t="s">
        <v>6</v>
      </c>
      <c r="F12" s="461" t="s">
        <v>7</v>
      </c>
      <c r="G12" s="45" t="s">
        <v>8</v>
      </c>
      <c r="H12" s="463" t="s">
        <v>9</v>
      </c>
      <c r="I12" s="465" t="s">
        <v>10</v>
      </c>
      <c r="J12" s="465" t="s">
        <v>11</v>
      </c>
      <c r="K12" s="465" t="s">
        <v>12</v>
      </c>
      <c r="L12" s="465" t="s">
        <v>13</v>
      </c>
      <c r="M12" s="465" t="s">
        <v>14</v>
      </c>
    </row>
    <row r="13" spans="1:13" ht="15.75" thickBot="1">
      <c r="A13" s="479"/>
      <c r="B13" s="477"/>
      <c r="C13" s="462"/>
      <c r="D13" s="478"/>
      <c r="E13" s="479"/>
      <c r="F13" s="462"/>
      <c r="G13" s="46" t="s">
        <v>15</v>
      </c>
      <c r="H13" s="464"/>
      <c r="I13" s="466"/>
      <c r="J13" s="466"/>
      <c r="K13" s="466"/>
      <c r="L13" s="466"/>
      <c r="M13" s="466"/>
    </row>
    <row r="14" spans="1:13" ht="45">
      <c r="A14" s="242" t="s">
        <v>16</v>
      </c>
      <c r="B14" s="243" t="s">
        <v>167</v>
      </c>
      <c r="C14" s="159">
        <v>3600</v>
      </c>
      <c r="D14" s="160" t="s">
        <v>19</v>
      </c>
      <c r="E14" s="200"/>
      <c r="F14" s="244"/>
      <c r="G14" s="200"/>
      <c r="H14" s="200"/>
      <c r="I14" s="245">
        <v>0</v>
      </c>
      <c r="J14" s="246"/>
      <c r="K14" s="247">
        <f>I14+(I14*J14/100)</f>
        <v>0</v>
      </c>
      <c r="L14" s="247">
        <f>C14*I14</f>
        <v>0</v>
      </c>
      <c r="M14" s="248">
        <f>C14*K14</f>
        <v>0</v>
      </c>
    </row>
    <row r="15" spans="1:13" ht="45">
      <c r="A15" s="184" t="s">
        <v>20</v>
      </c>
      <c r="B15" s="215" t="s">
        <v>132</v>
      </c>
      <c r="C15" s="159">
        <v>100</v>
      </c>
      <c r="D15" s="160" t="s">
        <v>19</v>
      </c>
      <c r="E15" s="200"/>
      <c r="F15" s="244"/>
      <c r="G15" s="200"/>
      <c r="H15" s="200"/>
      <c r="I15" s="245">
        <v>0</v>
      </c>
      <c r="J15" s="246"/>
      <c r="K15" s="247">
        <f>I15+(I15*J15/100)</f>
        <v>0</v>
      </c>
      <c r="L15" s="247">
        <f>C15*I15</f>
        <v>0</v>
      </c>
      <c r="M15" s="248">
        <f>C15*K15</f>
        <v>0</v>
      </c>
    </row>
    <row r="16" spans="1:13" ht="45">
      <c r="A16" s="184">
        <v>3</v>
      </c>
      <c r="B16" s="213" t="s">
        <v>133</v>
      </c>
      <c r="C16" s="159"/>
      <c r="D16" s="160"/>
      <c r="E16" s="452"/>
      <c r="F16" s="452"/>
      <c r="G16" s="452"/>
      <c r="H16" s="452"/>
      <c r="I16" s="452"/>
      <c r="J16" s="452"/>
      <c r="K16" s="35"/>
      <c r="L16" s="35"/>
      <c r="M16" s="35"/>
    </row>
    <row r="17" spans="1:13">
      <c r="A17" s="186" t="s">
        <v>25</v>
      </c>
      <c r="B17" s="213" t="s">
        <v>134</v>
      </c>
      <c r="C17" s="159">
        <v>1000</v>
      </c>
      <c r="D17" s="160" t="s">
        <v>19</v>
      </c>
      <c r="E17" s="200"/>
      <c r="F17" s="244"/>
      <c r="G17" s="200"/>
      <c r="H17" s="200"/>
      <c r="I17" s="245">
        <v>0</v>
      </c>
      <c r="J17" s="246"/>
      <c r="K17" s="247">
        <f>I17+(I17*J17/100)</f>
        <v>0</v>
      </c>
      <c r="L17" s="247">
        <f>C17*I17</f>
        <v>0</v>
      </c>
      <c r="M17" s="248">
        <f>C17*K17</f>
        <v>0</v>
      </c>
    </row>
    <row r="18" spans="1:13">
      <c r="A18" s="186" t="s">
        <v>59</v>
      </c>
      <c r="B18" s="213" t="s">
        <v>135</v>
      </c>
      <c r="C18" s="159">
        <v>2100</v>
      </c>
      <c r="D18" s="160" t="s">
        <v>19</v>
      </c>
      <c r="E18" s="200"/>
      <c r="F18" s="244"/>
      <c r="G18" s="200"/>
      <c r="H18" s="200"/>
      <c r="I18" s="245">
        <v>0</v>
      </c>
      <c r="J18" s="246"/>
      <c r="K18" s="247">
        <f>I18+(I18*J18/100)</f>
        <v>0</v>
      </c>
      <c r="L18" s="247">
        <f>C18*I18</f>
        <v>0</v>
      </c>
      <c r="M18" s="248">
        <f>C18*K18</f>
        <v>0</v>
      </c>
    </row>
    <row r="19" spans="1:13">
      <c r="A19" s="186" t="s">
        <v>136</v>
      </c>
      <c r="B19" s="213" t="s">
        <v>137</v>
      </c>
      <c r="C19" s="159">
        <v>2700</v>
      </c>
      <c r="D19" s="160" t="s">
        <v>19</v>
      </c>
      <c r="E19" s="200"/>
      <c r="F19" s="244"/>
      <c r="G19" s="200"/>
      <c r="H19" s="200"/>
      <c r="I19" s="245">
        <v>0</v>
      </c>
      <c r="J19" s="246"/>
      <c r="K19" s="247">
        <f>I19+(I19*J19/100)</f>
        <v>0</v>
      </c>
      <c r="L19" s="247">
        <f>C19*I19</f>
        <v>0</v>
      </c>
      <c r="M19" s="248">
        <f>C19*K19</f>
        <v>0</v>
      </c>
    </row>
    <row r="20" spans="1:13">
      <c r="A20" s="186" t="s">
        <v>138</v>
      </c>
      <c r="B20" s="213" t="s">
        <v>139</v>
      </c>
      <c r="C20" s="159">
        <v>400</v>
      </c>
      <c r="D20" s="160" t="s">
        <v>19</v>
      </c>
      <c r="E20" s="200"/>
      <c r="F20" s="244"/>
      <c r="G20" s="200"/>
      <c r="H20" s="200"/>
      <c r="I20" s="245">
        <v>0</v>
      </c>
      <c r="J20" s="246"/>
      <c r="K20" s="247">
        <f>I20+(I20*J20/100)</f>
        <v>0</v>
      </c>
      <c r="L20" s="247">
        <f>C20*I20</f>
        <v>0</v>
      </c>
      <c r="M20" s="248">
        <f>C20*K20</f>
        <v>0</v>
      </c>
    </row>
    <row r="21" spans="1:13" ht="54.75" customHeight="1">
      <c r="A21" s="184" t="s">
        <v>27</v>
      </c>
      <c r="B21" s="213" t="s">
        <v>140</v>
      </c>
      <c r="C21" s="159"/>
      <c r="D21" s="160"/>
      <c r="E21" s="452"/>
      <c r="F21" s="452"/>
      <c r="G21" s="452"/>
      <c r="H21" s="452"/>
      <c r="I21" s="452"/>
      <c r="J21" s="452"/>
      <c r="K21" s="35"/>
      <c r="L21" s="35"/>
      <c r="M21" s="35"/>
    </row>
    <row r="22" spans="1:13">
      <c r="A22" s="186" t="s">
        <v>77</v>
      </c>
      <c r="B22" s="215" t="s">
        <v>141</v>
      </c>
      <c r="C22" s="159">
        <v>750</v>
      </c>
      <c r="D22" s="160" t="s">
        <v>19</v>
      </c>
      <c r="E22" s="200"/>
      <c r="F22" s="244"/>
      <c r="G22" s="200"/>
      <c r="H22" s="200"/>
      <c r="I22" s="245">
        <v>0</v>
      </c>
      <c r="J22" s="246"/>
      <c r="K22" s="247">
        <f>I22+(I22*J22/100)</f>
        <v>0</v>
      </c>
      <c r="L22" s="247">
        <f>C22*I22</f>
        <v>0</v>
      </c>
      <c r="M22" s="248">
        <f>C22*K22</f>
        <v>0</v>
      </c>
    </row>
    <row r="23" spans="1:13">
      <c r="A23" s="186" t="s">
        <v>142</v>
      </c>
      <c r="B23" s="215" t="s">
        <v>143</v>
      </c>
      <c r="C23" s="159">
        <v>2300</v>
      </c>
      <c r="D23" s="160" t="s">
        <v>19</v>
      </c>
      <c r="E23" s="200"/>
      <c r="F23" s="244"/>
      <c r="G23" s="200"/>
      <c r="H23" s="200"/>
      <c r="I23" s="245">
        <v>0</v>
      </c>
      <c r="J23" s="246"/>
      <c r="K23" s="247">
        <f>I23+(I23*J23/100)</f>
        <v>0</v>
      </c>
      <c r="L23" s="247">
        <f>C23*I23</f>
        <v>0</v>
      </c>
      <c r="M23" s="248">
        <f>C23*K23</f>
        <v>0</v>
      </c>
    </row>
    <row r="24" spans="1:13">
      <c r="A24" s="186" t="s">
        <v>144</v>
      </c>
      <c r="B24" s="215" t="s">
        <v>145</v>
      </c>
      <c r="C24" s="159">
        <v>1300</v>
      </c>
      <c r="D24" s="160" t="s">
        <v>19</v>
      </c>
      <c r="E24" s="200"/>
      <c r="F24" s="244"/>
      <c r="G24" s="200"/>
      <c r="H24" s="200"/>
      <c r="I24" s="245">
        <v>0</v>
      </c>
      <c r="J24" s="246"/>
      <c r="K24" s="247">
        <f>I24+(I24*J24/100)</f>
        <v>0</v>
      </c>
      <c r="L24" s="247">
        <f>C24*I24</f>
        <v>0</v>
      </c>
      <c r="M24" s="248">
        <f>C24*K24</f>
        <v>0</v>
      </c>
    </row>
    <row r="25" spans="1:13" ht="22.5">
      <c r="A25" s="184" t="s">
        <v>89</v>
      </c>
      <c r="B25" s="214" t="s">
        <v>146</v>
      </c>
      <c r="C25" s="159">
        <v>210</v>
      </c>
      <c r="D25" s="160" t="s">
        <v>19</v>
      </c>
      <c r="E25" s="200"/>
      <c r="F25" s="244"/>
      <c r="G25" s="200"/>
      <c r="H25" s="200"/>
      <c r="I25" s="245">
        <v>0</v>
      </c>
      <c r="J25" s="246"/>
      <c r="K25" s="247">
        <f>I25+(I25*J25/100)</f>
        <v>0</v>
      </c>
      <c r="L25" s="247">
        <f>C25*I25</f>
        <v>0</v>
      </c>
      <c r="M25" s="248">
        <f>C25*K25</f>
        <v>0</v>
      </c>
    </row>
    <row r="26" spans="1:13" ht="22.5">
      <c r="A26" s="184" t="s">
        <v>93</v>
      </c>
      <c r="B26" s="214" t="s">
        <v>147</v>
      </c>
      <c r="C26" s="163">
        <v>60</v>
      </c>
      <c r="D26" s="160" t="s">
        <v>19</v>
      </c>
      <c r="E26" s="200"/>
      <c r="F26" s="244"/>
      <c r="G26" s="200"/>
      <c r="H26" s="200"/>
      <c r="I26" s="245">
        <v>0</v>
      </c>
      <c r="J26" s="246"/>
      <c r="K26" s="247">
        <f>I26+(I26*J26/100)</f>
        <v>0</v>
      </c>
      <c r="L26" s="247">
        <f>C26*I26</f>
        <v>0</v>
      </c>
      <c r="M26" s="248">
        <f>C26*K26</f>
        <v>0</v>
      </c>
    </row>
    <row r="27" spans="1:13" ht="101.25">
      <c r="A27" s="184" t="s">
        <v>97</v>
      </c>
      <c r="B27" s="216" t="s">
        <v>148</v>
      </c>
      <c r="C27" s="249"/>
      <c r="D27" s="160"/>
      <c r="E27" s="452"/>
      <c r="F27" s="452"/>
      <c r="G27" s="452"/>
      <c r="H27" s="452"/>
      <c r="I27" s="452"/>
      <c r="J27" s="452"/>
      <c r="K27" s="35"/>
      <c r="L27" s="35"/>
      <c r="M27" s="35"/>
    </row>
    <row r="28" spans="1:13">
      <c r="A28" s="250" t="s">
        <v>99</v>
      </c>
      <c r="B28" s="213" t="s">
        <v>149</v>
      </c>
      <c r="C28" s="159">
        <v>400</v>
      </c>
      <c r="D28" s="160" t="s">
        <v>19</v>
      </c>
      <c r="E28" s="251"/>
      <c r="F28" s="252"/>
      <c r="G28" s="200"/>
      <c r="H28" s="200"/>
      <c r="I28" s="245">
        <v>0</v>
      </c>
      <c r="J28" s="246"/>
      <c r="K28" s="247">
        <f>I28+(I28*J28/100)</f>
        <v>0</v>
      </c>
      <c r="L28" s="247">
        <f>C28*I28</f>
        <v>0</v>
      </c>
      <c r="M28" s="248">
        <f>C28*K28</f>
        <v>0</v>
      </c>
    </row>
    <row r="29" spans="1:13">
      <c r="A29" s="250" t="s">
        <v>150</v>
      </c>
      <c r="B29" s="213" t="s">
        <v>151</v>
      </c>
      <c r="C29" s="159">
        <v>50</v>
      </c>
      <c r="D29" s="160" t="s">
        <v>19</v>
      </c>
      <c r="E29" s="251"/>
      <c r="F29" s="252"/>
      <c r="G29" s="200"/>
      <c r="H29" s="200"/>
      <c r="I29" s="245">
        <v>0</v>
      </c>
      <c r="J29" s="246"/>
      <c r="K29" s="247">
        <f>I29+(I29*J29/100)</f>
        <v>0</v>
      </c>
      <c r="L29" s="247">
        <f>C29*I29</f>
        <v>0</v>
      </c>
      <c r="M29" s="248">
        <f>C29*K29</f>
        <v>0</v>
      </c>
    </row>
    <row r="30" spans="1:13" ht="90">
      <c r="A30" s="184" t="s">
        <v>101</v>
      </c>
      <c r="B30" s="216" t="s">
        <v>152</v>
      </c>
      <c r="C30" s="253"/>
      <c r="D30" s="160"/>
      <c r="E30" s="452"/>
      <c r="F30" s="452"/>
      <c r="G30" s="452"/>
      <c r="H30" s="452"/>
      <c r="I30" s="452"/>
      <c r="J30" s="452"/>
      <c r="K30" s="35"/>
      <c r="L30" s="35"/>
      <c r="M30" s="35"/>
    </row>
    <row r="31" spans="1:13">
      <c r="A31" s="250" t="s">
        <v>103</v>
      </c>
      <c r="B31" s="213" t="s">
        <v>153</v>
      </c>
      <c r="C31" s="159">
        <v>200</v>
      </c>
      <c r="D31" s="160" t="s">
        <v>19</v>
      </c>
      <c r="E31" s="251"/>
      <c r="F31" s="252"/>
      <c r="G31" s="200"/>
      <c r="H31" s="200"/>
      <c r="I31" s="245">
        <v>0</v>
      </c>
      <c r="J31" s="246"/>
      <c r="K31" s="247">
        <f t="shared" ref="K31:K39" si="0">I31+(I31*J31/100)</f>
        <v>0</v>
      </c>
      <c r="L31" s="247">
        <f t="shared" ref="L31:L39" si="1">C31*I31</f>
        <v>0</v>
      </c>
      <c r="M31" s="248">
        <f t="shared" ref="M31:M39" si="2">C31*K31</f>
        <v>0</v>
      </c>
    </row>
    <row r="32" spans="1:13">
      <c r="A32" s="250" t="s">
        <v>105</v>
      </c>
      <c r="B32" s="213" t="s">
        <v>149</v>
      </c>
      <c r="C32" s="159">
        <v>1200</v>
      </c>
      <c r="D32" s="160" t="s">
        <v>19</v>
      </c>
      <c r="E32" s="251"/>
      <c r="F32" s="252"/>
      <c r="G32" s="200"/>
      <c r="H32" s="200"/>
      <c r="I32" s="245">
        <v>0</v>
      </c>
      <c r="J32" s="246"/>
      <c r="K32" s="247">
        <f t="shared" si="0"/>
        <v>0</v>
      </c>
      <c r="L32" s="247">
        <f t="shared" si="1"/>
        <v>0</v>
      </c>
      <c r="M32" s="248">
        <f t="shared" si="2"/>
        <v>0</v>
      </c>
    </row>
    <row r="33" spans="1:13">
      <c r="A33" s="250" t="s">
        <v>107</v>
      </c>
      <c r="B33" s="213" t="s">
        <v>151</v>
      </c>
      <c r="C33" s="159">
        <v>50</v>
      </c>
      <c r="D33" s="160" t="s">
        <v>19</v>
      </c>
      <c r="E33" s="251"/>
      <c r="F33" s="252"/>
      <c r="G33" s="200"/>
      <c r="H33" s="200"/>
      <c r="I33" s="245">
        <v>0</v>
      </c>
      <c r="J33" s="246"/>
      <c r="K33" s="247">
        <f t="shared" si="0"/>
        <v>0</v>
      </c>
      <c r="L33" s="247">
        <f t="shared" si="1"/>
        <v>0</v>
      </c>
      <c r="M33" s="248">
        <f t="shared" si="2"/>
        <v>0</v>
      </c>
    </row>
    <row r="34" spans="1:13">
      <c r="A34" s="250" t="s">
        <v>154</v>
      </c>
      <c r="B34" s="216" t="s">
        <v>155</v>
      </c>
      <c r="C34" s="159">
        <v>50</v>
      </c>
      <c r="D34" s="160" t="s">
        <v>19</v>
      </c>
      <c r="E34" s="251"/>
      <c r="F34" s="252"/>
      <c r="G34" s="200"/>
      <c r="H34" s="200"/>
      <c r="I34" s="245">
        <v>0</v>
      </c>
      <c r="J34" s="246"/>
      <c r="K34" s="247">
        <f t="shared" si="0"/>
        <v>0</v>
      </c>
      <c r="L34" s="247">
        <f t="shared" si="1"/>
        <v>0</v>
      </c>
      <c r="M34" s="248">
        <f t="shared" si="2"/>
        <v>0</v>
      </c>
    </row>
    <row r="35" spans="1:13" ht="78.75">
      <c r="A35" s="184" t="s">
        <v>156</v>
      </c>
      <c r="B35" s="214" t="s">
        <v>157</v>
      </c>
      <c r="C35" s="159">
        <v>500</v>
      </c>
      <c r="D35" s="160" t="s">
        <v>19</v>
      </c>
      <c r="E35" s="251"/>
      <c r="F35" s="252"/>
      <c r="G35" s="200"/>
      <c r="H35" s="200"/>
      <c r="I35" s="245">
        <v>0</v>
      </c>
      <c r="J35" s="246"/>
      <c r="K35" s="247">
        <f t="shared" si="0"/>
        <v>0</v>
      </c>
      <c r="L35" s="247">
        <f t="shared" si="1"/>
        <v>0</v>
      </c>
      <c r="M35" s="248">
        <f t="shared" si="2"/>
        <v>0</v>
      </c>
    </row>
    <row r="36" spans="1:13" ht="22.5">
      <c r="A36" s="184" t="s">
        <v>158</v>
      </c>
      <c r="B36" s="213" t="s">
        <v>159</v>
      </c>
      <c r="C36" s="159">
        <v>500</v>
      </c>
      <c r="D36" s="160" t="s">
        <v>19</v>
      </c>
      <c r="E36" s="200"/>
      <c r="F36" s="244"/>
      <c r="G36" s="200"/>
      <c r="H36" s="200"/>
      <c r="I36" s="245">
        <v>0</v>
      </c>
      <c r="J36" s="246"/>
      <c r="K36" s="247">
        <f t="shared" si="0"/>
        <v>0</v>
      </c>
      <c r="L36" s="247">
        <f t="shared" si="1"/>
        <v>0</v>
      </c>
      <c r="M36" s="248">
        <f t="shared" si="2"/>
        <v>0</v>
      </c>
    </row>
    <row r="37" spans="1:13" ht="56.25">
      <c r="A37" s="184" t="s">
        <v>160</v>
      </c>
      <c r="B37" s="214" t="s">
        <v>161</v>
      </c>
      <c r="C37" s="159">
        <v>1400</v>
      </c>
      <c r="D37" s="160" t="s">
        <v>19</v>
      </c>
      <c r="E37" s="200"/>
      <c r="F37" s="252"/>
      <c r="G37" s="200"/>
      <c r="H37" s="200"/>
      <c r="I37" s="245">
        <v>0</v>
      </c>
      <c r="J37" s="246"/>
      <c r="K37" s="247">
        <f t="shared" si="0"/>
        <v>0</v>
      </c>
      <c r="L37" s="247">
        <f t="shared" si="1"/>
        <v>0</v>
      </c>
      <c r="M37" s="248">
        <f t="shared" si="2"/>
        <v>0</v>
      </c>
    </row>
    <row r="38" spans="1:13" ht="33.75">
      <c r="A38" s="184" t="s">
        <v>162</v>
      </c>
      <c r="B38" s="254" t="s">
        <v>163</v>
      </c>
      <c r="C38" s="159">
        <v>200</v>
      </c>
      <c r="D38" s="160" t="s">
        <v>19</v>
      </c>
      <c r="E38" s="200"/>
      <c r="F38" s="252"/>
      <c r="G38" s="200"/>
      <c r="H38" s="200"/>
      <c r="I38" s="245">
        <v>0</v>
      </c>
      <c r="J38" s="246"/>
      <c r="K38" s="247">
        <f t="shared" si="0"/>
        <v>0</v>
      </c>
      <c r="L38" s="247">
        <f t="shared" si="1"/>
        <v>0</v>
      </c>
      <c r="M38" s="248">
        <f t="shared" si="2"/>
        <v>0</v>
      </c>
    </row>
    <row r="39" spans="1:13" ht="112.5">
      <c r="A39" s="184" t="s">
        <v>164</v>
      </c>
      <c r="B39" s="255" t="s">
        <v>165</v>
      </c>
      <c r="C39" s="159">
        <v>5</v>
      </c>
      <c r="D39" s="160" t="s">
        <v>19</v>
      </c>
      <c r="E39" s="200"/>
      <c r="F39" s="244"/>
      <c r="G39" s="200"/>
      <c r="H39" s="200"/>
      <c r="I39" s="245">
        <v>0</v>
      </c>
      <c r="J39" s="246"/>
      <c r="K39" s="247">
        <f t="shared" si="0"/>
        <v>0</v>
      </c>
      <c r="L39" s="247">
        <f t="shared" si="1"/>
        <v>0</v>
      </c>
      <c r="M39" s="248">
        <f t="shared" si="2"/>
        <v>0</v>
      </c>
    </row>
    <row r="40" spans="1:13">
      <c r="A40" s="256"/>
      <c r="B40" s="257" t="s">
        <v>28</v>
      </c>
      <c r="C40" s="97"/>
      <c r="D40" s="98"/>
      <c r="E40" s="98"/>
      <c r="F40" s="98"/>
      <c r="G40" s="98"/>
      <c r="H40" s="100"/>
      <c r="I40" s="100"/>
      <c r="J40" s="100"/>
      <c r="K40" s="100"/>
      <c r="L40" s="270">
        <f>L14+L15+L17+L18+L19+L20+L22+L23+L24+L25+L26+L28+L29+L31+L32+L33+L34+L35+L36+L37+L38+L39</f>
        <v>0</v>
      </c>
      <c r="M40" s="270">
        <f>M14+M15+M17+M18+M19+M20+M22+M23+M24+M25+M26+M28+M29+M31+M32+M33+M34+M35+M36+M37+M38+M39</f>
        <v>0</v>
      </c>
    </row>
    <row r="41" spans="1:13">
      <c r="A41" s="258"/>
      <c r="B41" s="57"/>
      <c r="C41" s="58"/>
      <c r="D41" s="59"/>
      <c r="E41" s="59"/>
      <c r="F41" s="259"/>
      <c r="G41" s="59"/>
      <c r="H41" s="60"/>
      <c r="I41" s="62"/>
      <c r="J41" s="61"/>
      <c r="K41" s="62"/>
      <c r="L41" s="62"/>
      <c r="M41" s="62"/>
    </row>
    <row r="42" spans="1:13" ht="15.75" thickBot="1">
      <c r="A42" s="483" t="s">
        <v>166</v>
      </c>
      <c r="B42" s="484"/>
      <c r="C42" s="260"/>
      <c r="D42" s="260"/>
      <c r="E42" s="260"/>
      <c r="F42" s="261"/>
      <c r="G42" s="262"/>
      <c r="H42" s="262"/>
      <c r="I42" s="62"/>
      <c r="J42" s="61"/>
      <c r="K42" s="62"/>
      <c r="L42" s="62"/>
      <c r="M42" s="62"/>
    </row>
    <row r="43" spans="1:13">
      <c r="A43" s="461" t="s">
        <v>2</v>
      </c>
      <c r="B43" s="471" t="s">
        <v>3</v>
      </c>
      <c r="C43" s="473" t="s">
        <v>4</v>
      </c>
      <c r="D43" s="471" t="s">
        <v>5</v>
      </c>
      <c r="E43" s="461" t="s">
        <v>6</v>
      </c>
      <c r="F43" s="461" t="s">
        <v>7</v>
      </c>
      <c r="G43" s="45" t="s">
        <v>8</v>
      </c>
      <c r="H43" s="463" t="s">
        <v>9</v>
      </c>
      <c r="I43" s="465" t="s">
        <v>10</v>
      </c>
      <c r="J43" s="465" t="s">
        <v>11</v>
      </c>
      <c r="K43" s="465" t="s">
        <v>12</v>
      </c>
      <c r="L43" s="465" t="s">
        <v>13</v>
      </c>
      <c r="M43" s="465" t="s">
        <v>14</v>
      </c>
    </row>
    <row r="44" spans="1:13" ht="15.75" thickBot="1">
      <c r="A44" s="479"/>
      <c r="B44" s="477"/>
      <c r="C44" s="462"/>
      <c r="D44" s="478"/>
      <c r="E44" s="479"/>
      <c r="F44" s="462"/>
      <c r="G44" s="46" t="s">
        <v>15</v>
      </c>
      <c r="H44" s="464"/>
      <c r="I44" s="466"/>
      <c r="J44" s="466"/>
      <c r="K44" s="466"/>
      <c r="L44" s="466"/>
      <c r="M44" s="466"/>
    </row>
    <row r="45" spans="1:13">
      <c r="A45" s="263" t="s">
        <v>16</v>
      </c>
      <c r="B45" s="425" t="s">
        <v>338</v>
      </c>
      <c r="C45" s="159">
        <v>1800</v>
      </c>
      <c r="D45" s="160" t="s">
        <v>19</v>
      </c>
      <c r="E45" s="251"/>
      <c r="F45" s="244"/>
      <c r="G45" s="200"/>
      <c r="H45" s="264"/>
      <c r="I45" s="264">
        <v>0</v>
      </c>
      <c r="J45" s="200"/>
      <c r="K45" s="265">
        <f>I45+(I45*J45/100)</f>
        <v>0</v>
      </c>
      <c r="L45" s="265">
        <f>C45*I45</f>
        <v>0</v>
      </c>
      <c r="M45" s="265">
        <f>C45*K45</f>
        <v>0</v>
      </c>
    </row>
    <row r="46" spans="1:13">
      <c r="A46" s="184" t="s">
        <v>20</v>
      </c>
      <c r="B46" s="425" t="s">
        <v>339</v>
      </c>
      <c r="C46" s="159">
        <v>30</v>
      </c>
      <c r="D46" s="160" t="s">
        <v>19</v>
      </c>
      <c r="E46" s="251"/>
      <c r="F46" s="244"/>
      <c r="G46" s="200"/>
      <c r="H46" s="264"/>
      <c r="I46" s="264">
        <v>0</v>
      </c>
      <c r="J46" s="200"/>
      <c r="K46" s="265">
        <f>I46+(I46*J46/100)</f>
        <v>0</v>
      </c>
      <c r="L46" s="265">
        <f>C46*I46</f>
        <v>0</v>
      </c>
      <c r="M46" s="265">
        <f>C46*K46</f>
        <v>0</v>
      </c>
    </row>
    <row r="47" spans="1:13">
      <c r="A47" s="184" t="s">
        <v>23</v>
      </c>
      <c r="B47" s="426" t="s">
        <v>340</v>
      </c>
      <c r="C47" s="167">
        <v>2400</v>
      </c>
      <c r="D47" s="201" t="s">
        <v>19</v>
      </c>
      <c r="E47" s="266"/>
      <c r="F47" s="267"/>
      <c r="G47" s="202"/>
      <c r="H47" s="202"/>
      <c r="I47" s="264">
        <v>0</v>
      </c>
      <c r="J47" s="200"/>
      <c r="K47" s="265">
        <f>I47+(I47*J47/100)</f>
        <v>0</v>
      </c>
      <c r="L47" s="265">
        <f>C47*I47</f>
        <v>0</v>
      </c>
      <c r="M47" s="265">
        <f>C47*K47</f>
        <v>0</v>
      </c>
    </row>
    <row r="48" spans="1:13" ht="22.5">
      <c r="A48" s="279">
        <v>4</v>
      </c>
      <c r="B48" s="427" t="s">
        <v>341</v>
      </c>
      <c r="C48" s="174">
        <v>150</v>
      </c>
      <c r="D48" s="201" t="s">
        <v>19</v>
      </c>
      <c r="E48" s="407"/>
      <c r="F48" s="408"/>
      <c r="G48" s="409"/>
      <c r="H48" s="409"/>
      <c r="I48" s="264">
        <v>0</v>
      </c>
      <c r="J48" s="410"/>
      <c r="K48" s="265">
        <f>I48+(I48*J48/100)</f>
        <v>0</v>
      </c>
      <c r="L48" s="265">
        <f>C48*I48</f>
        <v>0</v>
      </c>
      <c r="M48" s="265">
        <f>C48*K48</f>
        <v>0</v>
      </c>
    </row>
    <row r="49" spans="1:13" ht="15.75" thickBot="1">
      <c r="A49" s="237"/>
      <c r="B49" s="38" t="s">
        <v>28</v>
      </c>
      <c r="C49" s="39"/>
      <c r="D49" s="40"/>
      <c r="E49" s="40"/>
      <c r="F49" s="40"/>
      <c r="G49" s="40"/>
      <c r="H49" s="41"/>
      <c r="I49" s="41"/>
      <c r="J49" s="41"/>
      <c r="K49" s="41"/>
      <c r="L49" s="271">
        <f>SUM(L45:L48)</f>
        <v>0</v>
      </c>
      <c r="M49" s="271">
        <f>SUM(M45:M48)</f>
        <v>0</v>
      </c>
    </row>
    <row r="50" spans="1:13">
      <c r="A50" s="225"/>
      <c r="B50" s="3"/>
      <c r="C50" s="3"/>
      <c r="D50" s="3"/>
      <c r="E50" s="3"/>
      <c r="F50" s="3"/>
      <c r="G50" s="3"/>
      <c r="H50" s="3"/>
      <c r="I50" s="3"/>
      <c r="J50" s="3"/>
      <c r="K50" s="3"/>
      <c r="L50" s="3"/>
      <c r="M50" s="3"/>
    </row>
    <row r="51" spans="1:13">
      <c r="A51" s="225"/>
      <c r="B51" s="3"/>
      <c r="C51" s="3"/>
      <c r="D51" s="3"/>
      <c r="E51" s="3"/>
      <c r="F51" s="3"/>
      <c r="G51" s="3"/>
      <c r="H51" s="3"/>
      <c r="I51" s="3"/>
      <c r="J51" s="3"/>
      <c r="K51" s="3"/>
      <c r="L51" s="3"/>
      <c r="M51" s="3"/>
    </row>
    <row r="52" spans="1:13">
      <c r="A52" s="268"/>
      <c r="B52" s="112"/>
      <c r="C52" s="112"/>
      <c r="D52" s="112"/>
      <c r="E52" s="112"/>
      <c r="F52" s="112"/>
      <c r="G52" s="112"/>
      <c r="H52" s="112"/>
      <c r="I52" s="112"/>
      <c r="J52" s="112"/>
      <c r="K52" s="112"/>
      <c r="L52" s="112"/>
      <c r="M52" s="3"/>
    </row>
    <row r="53" spans="1:13">
      <c r="A53" s="268"/>
      <c r="B53" s="112" t="s">
        <v>66</v>
      </c>
      <c r="C53" s="112"/>
      <c r="D53" s="112"/>
      <c r="E53" s="112"/>
      <c r="F53" s="112"/>
      <c r="G53" s="112"/>
      <c r="H53" s="112" t="s">
        <v>67</v>
      </c>
      <c r="I53" s="112"/>
      <c r="J53" s="112"/>
      <c r="K53" s="112"/>
      <c r="L53" s="112"/>
      <c r="M53" s="3"/>
    </row>
    <row r="54" spans="1:13">
      <c r="A54" s="268"/>
      <c r="B54" s="112"/>
      <c r="C54" s="112"/>
      <c r="D54" s="112"/>
      <c r="E54" s="112"/>
      <c r="F54" s="112"/>
      <c r="G54" s="112"/>
      <c r="H54" s="112"/>
      <c r="I54" s="112"/>
      <c r="J54" s="112"/>
      <c r="K54" s="112"/>
      <c r="L54" s="112"/>
      <c r="M54" s="3"/>
    </row>
    <row r="55" spans="1:13">
      <c r="A55" s="112"/>
      <c r="B55" s="112"/>
      <c r="C55" s="112"/>
      <c r="D55" s="112"/>
      <c r="E55" s="112"/>
      <c r="F55" s="112"/>
      <c r="G55" s="112"/>
      <c r="H55" s="112"/>
      <c r="I55" s="112"/>
      <c r="J55" s="112"/>
      <c r="K55" s="112"/>
    </row>
  </sheetData>
  <sheetProtection algorithmName="SHA-512" hashValue="tPdkhCyDp2TvPSv2YqkTL5QuJB9fwIeVQhAEBPigKFnO81wJgV8BgMdaoDt+ah93PQUo5NJS4O2aOx6gC7lw6w==" saltValue="do7kJTfbjXTdrB43Dj9jqw==" spinCount="100000" sheet="1" objects="1" scenarios="1" formatCells="0" formatColumns="0" formatRows="0"/>
  <protectedRanges>
    <protectedRange sqref="E8:G8" name="Obseg1_1_1_2_2_1"/>
    <protectedRange sqref="E40:G41" name="Obseg1_1_1_2_1"/>
    <protectedRange sqref="E11:G11" name="Obseg1_1_1_2_2_2"/>
    <protectedRange sqref="E49:G49" name="Obseg1_1_1_2_3"/>
    <protectedRange sqref="E16:M16 E21:M21 E27:M27 E30:M30" name="Obseg1_9_1_1_1"/>
  </protectedRanges>
  <mergeCells count="39">
    <mergeCell ref="A2:C2"/>
    <mergeCell ref="A3:A4"/>
    <mergeCell ref="B3:B4"/>
    <mergeCell ref="C3:C4"/>
    <mergeCell ref="D3:D4"/>
    <mergeCell ref="H3:H4"/>
    <mergeCell ref="I3:I4"/>
    <mergeCell ref="J3:J4"/>
    <mergeCell ref="K3:K4"/>
    <mergeCell ref="E3:E4"/>
    <mergeCell ref="L3:L4"/>
    <mergeCell ref="M3:M4"/>
    <mergeCell ref="A11:B11"/>
    <mergeCell ref="A12:A13"/>
    <mergeCell ref="B12:B13"/>
    <mergeCell ref="C12:C13"/>
    <mergeCell ref="D12:D13"/>
    <mergeCell ref="E12:E13"/>
    <mergeCell ref="F12:F13"/>
    <mergeCell ref="H12:H13"/>
    <mergeCell ref="I12:I13"/>
    <mergeCell ref="J12:J13"/>
    <mergeCell ref="K12:K13"/>
    <mergeCell ref="L12:L13"/>
    <mergeCell ref="M12:M13"/>
    <mergeCell ref="F3:F4"/>
    <mergeCell ref="A42:B42"/>
    <mergeCell ref="A43:A44"/>
    <mergeCell ref="B43:B44"/>
    <mergeCell ref="C43:C44"/>
    <mergeCell ref="D43:D44"/>
    <mergeCell ref="E43:E44"/>
    <mergeCell ref="M43:M44"/>
    <mergeCell ref="F43:F44"/>
    <mergeCell ref="H43:H44"/>
    <mergeCell ref="I43:I44"/>
    <mergeCell ref="J43:J44"/>
    <mergeCell ref="K43:K44"/>
    <mergeCell ref="L43:L44"/>
  </mergeCells>
  <pageMargins left="0.70866141732283472" right="0.70866141732283472" top="0.74803149606299213" bottom="0.74803149606299213" header="0.31496062992125984" footer="0.31496062992125984"/>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5" tint="0.79998168889431442"/>
    <pageSetUpPr fitToPage="1"/>
  </sheetPr>
  <dimension ref="A1:M24"/>
  <sheetViews>
    <sheetView showGridLines="0" workbookViewId="0">
      <pane ySplit="1" topLeftCell="A2" activePane="bottomLeft" state="frozen"/>
      <selection pane="bottomLeft" activeCell="L5" sqref="L5 L7:L19"/>
    </sheetView>
  </sheetViews>
  <sheetFormatPr defaultRowHeight="15"/>
  <cols>
    <col min="2" max="2" width="55.42578125" customWidth="1"/>
    <col min="5" max="5" width="15.28515625" customWidth="1"/>
    <col min="9" max="9" width="9.42578125" bestFit="1" customWidth="1"/>
    <col min="12" max="12" width="14" customWidth="1"/>
    <col min="13" max="13" width="14.5703125" customWidth="1"/>
  </cols>
  <sheetData>
    <row r="1" spans="1:13">
      <c r="A1" s="3"/>
      <c r="B1" s="218" t="s">
        <v>168</v>
      </c>
      <c r="C1" s="3"/>
      <c r="D1" s="3"/>
      <c r="E1" s="3"/>
      <c r="F1" s="3"/>
      <c r="G1" s="3"/>
      <c r="H1" s="3"/>
      <c r="I1" s="3"/>
      <c r="J1" s="3"/>
      <c r="K1" s="3"/>
      <c r="L1" s="3"/>
      <c r="M1" s="3"/>
    </row>
    <row r="2" spans="1:13" ht="15.75" thickBot="1">
      <c r="A2" s="3"/>
      <c r="B2" s="224" t="s">
        <v>169</v>
      </c>
      <c r="C2" s="272"/>
      <c r="D2" s="272"/>
      <c r="E2" s="272"/>
      <c r="F2" s="3"/>
      <c r="G2" s="3"/>
      <c r="H2" s="3"/>
      <c r="I2" s="3"/>
      <c r="J2" s="3"/>
      <c r="K2" s="3"/>
      <c r="L2" s="3"/>
      <c r="M2" s="3"/>
    </row>
    <row r="3" spans="1:13">
      <c r="A3" s="461" t="s">
        <v>2</v>
      </c>
      <c r="B3" s="471" t="s">
        <v>3</v>
      </c>
      <c r="C3" s="473" t="s">
        <v>4</v>
      </c>
      <c r="D3" s="471" t="s">
        <v>5</v>
      </c>
      <c r="E3" s="461" t="s">
        <v>6</v>
      </c>
      <c r="F3" s="461" t="s">
        <v>7</v>
      </c>
      <c r="G3" s="45" t="s">
        <v>8</v>
      </c>
      <c r="H3" s="463" t="s">
        <v>9</v>
      </c>
      <c r="I3" s="465" t="s">
        <v>10</v>
      </c>
      <c r="J3" s="465" t="s">
        <v>11</v>
      </c>
      <c r="K3" s="465" t="s">
        <v>12</v>
      </c>
      <c r="L3" s="465" t="s">
        <v>13</v>
      </c>
      <c r="M3" s="465" t="s">
        <v>14</v>
      </c>
    </row>
    <row r="4" spans="1:13" ht="15.75" thickBot="1">
      <c r="A4" s="479"/>
      <c r="B4" s="477"/>
      <c r="C4" s="462"/>
      <c r="D4" s="478"/>
      <c r="E4" s="479"/>
      <c r="F4" s="462"/>
      <c r="G4" s="46" t="s">
        <v>15</v>
      </c>
      <c r="H4" s="464"/>
      <c r="I4" s="466"/>
      <c r="J4" s="466"/>
      <c r="K4" s="466"/>
      <c r="L4" s="466"/>
      <c r="M4" s="466"/>
    </row>
    <row r="5" spans="1:13" ht="33.75">
      <c r="A5" s="242" t="s">
        <v>16</v>
      </c>
      <c r="B5" s="273" t="s">
        <v>170</v>
      </c>
      <c r="C5" s="159">
        <v>60</v>
      </c>
      <c r="D5" s="160" t="s">
        <v>19</v>
      </c>
      <c r="E5" s="274"/>
      <c r="F5" s="274"/>
      <c r="G5" s="274"/>
      <c r="H5" s="274"/>
      <c r="I5" s="52"/>
      <c r="J5" s="53"/>
      <c r="K5" s="32">
        <f>I5+(I5*J5/100)</f>
        <v>0</v>
      </c>
      <c r="L5" s="32">
        <f>C5*I5</f>
        <v>0</v>
      </c>
      <c r="M5" s="32">
        <f>C5*K5</f>
        <v>0</v>
      </c>
    </row>
    <row r="6" spans="1:13" ht="33.75">
      <c r="A6" s="184" t="s">
        <v>20</v>
      </c>
      <c r="B6" s="275" t="s">
        <v>171</v>
      </c>
      <c r="C6" s="159"/>
      <c r="D6" s="160"/>
      <c r="E6" s="452"/>
      <c r="F6" s="452"/>
      <c r="G6" s="452"/>
      <c r="H6" s="452"/>
      <c r="I6" s="452"/>
      <c r="J6" s="452"/>
      <c r="K6" s="35"/>
      <c r="L6" s="35"/>
      <c r="M6" s="35"/>
    </row>
    <row r="7" spans="1:13">
      <c r="A7" s="186" t="s">
        <v>22</v>
      </c>
      <c r="B7" s="276" t="s">
        <v>172</v>
      </c>
      <c r="C7" s="159">
        <v>40</v>
      </c>
      <c r="D7" s="160" t="s">
        <v>19</v>
      </c>
      <c r="E7" s="274"/>
      <c r="F7" s="274"/>
      <c r="G7" s="274"/>
      <c r="H7" s="274"/>
      <c r="I7" s="52"/>
      <c r="J7" s="53"/>
      <c r="K7" s="32">
        <f t="shared" ref="K7:K19" si="0">I7+(I7*J7/100)</f>
        <v>0</v>
      </c>
      <c r="L7" s="32">
        <f t="shared" ref="L7:L19" si="1">C7*I7</f>
        <v>0</v>
      </c>
      <c r="M7" s="32">
        <f t="shared" ref="M7:M19" si="2">C7*K7</f>
        <v>0</v>
      </c>
    </row>
    <row r="8" spans="1:13" ht="23.25">
      <c r="A8" s="186" t="s">
        <v>47</v>
      </c>
      <c r="B8" s="276" t="s">
        <v>185</v>
      </c>
      <c r="C8" s="159">
        <v>100</v>
      </c>
      <c r="D8" s="160" t="s">
        <v>19</v>
      </c>
      <c r="E8" s="274"/>
      <c r="F8" s="274"/>
      <c r="G8" s="274"/>
      <c r="H8" s="274"/>
      <c r="I8" s="52"/>
      <c r="J8" s="53"/>
      <c r="K8" s="32">
        <f t="shared" si="0"/>
        <v>0</v>
      </c>
      <c r="L8" s="32">
        <f t="shared" si="1"/>
        <v>0</v>
      </c>
      <c r="M8" s="32">
        <f t="shared" si="2"/>
        <v>0</v>
      </c>
    </row>
    <row r="9" spans="1:13" ht="22.5">
      <c r="A9" s="186" t="s">
        <v>48</v>
      </c>
      <c r="B9" s="214" t="s">
        <v>173</v>
      </c>
      <c r="C9" s="159">
        <v>200</v>
      </c>
      <c r="D9" s="160"/>
      <c r="E9" s="274"/>
      <c r="F9" s="274"/>
      <c r="G9" s="274"/>
      <c r="H9" s="274"/>
      <c r="I9" s="52"/>
      <c r="J9" s="53"/>
      <c r="K9" s="32">
        <f t="shared" si="0"/>
        <v>0</v>
      </c>
      <c r="L9" s="32">
        <f t="shared" si="1"/>
        <v>0</v>
      </c>
      <c r="M9" s="32">
        <f t="shared" si="2"/>
        <v>0</v>
      </c>
    </row>
    <row r="10" spans="1:13">
      <c r="A10" s="186" t="s">
        <v>174</v>
      </c>
      <c r="B10" s="138" t="s">
        <v>175</v>
      </c>
      <c r="C10" s="159">
        <v>40</v>
      </c>
      <c r="D10" s="160" t="s">
        <v>19</v>
      </c>
      <c r="E10" s="274"/>
      <c r="F10" s="274"/>
      <c r="G10" s="274"/>
      <c r="H10" s="274"/>
      <c r="I10" s="52"/>
      <c r="J10" s="53"/>
      <c r="K10" s="32">
        <f t="shared" si="0"/>
        <v>0</v>
      </c>
      <c r="L10" s="32">
        <f t="shared" si="1"/>
        <v>0</v>
      </c>
      <c r="M10" s="32">
        <f t="shared" si="2"/>
        <v>0</v>
      </c>
    </row>
    <row r="11" spans="1:13" ht="33.75">
      <c r="A11" s="184" t="s">
        <v>23</v>
      </c>
      <c r="B11" s="275" t="s">
        <v>176</v>
      </c>
      <c r="C11" s="159">
        <v>400</v>
      </c>
      <c r="D11" s="160" t="s">
        <v>19</v>
      </c>
      <c r="E11" s="274"/>
      <c r="F11" s="274"/>
      <c r="G11" s="274"/>
      <c r="H11" s="274"/>
      <c r="I11" s="52"/>
      <c r="J11" s="53"/>
      <c r="K11" s="32">
        <f t="shared" si="0"/>
        <v>0</v>
      </c>
      <c r="L11" s="32">
        <f t="shared" si="1"/>
        <v>0</v>
      </c>
      <c r="M11" s="32">
        <f t="shared" si="2"/>
        <v>0</v>
      </c>
    </row>
    <row r="12" spans="1:13" ht="79.5">
      <c r="A12" s="184" t="s">
        <v>27</v>
      </c>
      <c r="B12" s="277" t="s">
        <v>177</v>
      </c>
      <c r="C12" s="159">
        <v>500</v>
      </c>
      <c r="D12" s="160" t="s">
        <v>19</v>
      </c>
      <c r="E12" s="274"/>
      <c r="F12" s="274"/>
      <c r="G12" s="274"/>
      <c r="H12" s="274"/>
      <c r="I12" s="52"/>
      <c r="J12" s="53"/>
      <c r="K12" s="32">
        <f t="shared" si="0"/>
        <v>0</v>
      </c>
      <c r="L12" s="32">
        <f t="shared" si="1"/>
        <v>0</v>
      </c>
      <c r="M12" s="32">
        <f t="shared" si="2"/>
        <v>0</v>
      </c>
    </row>
    <row r="13" spans="1:13" ht="33.75">
      <c r="A13" s="184" t="s">
        <v>89</v>
      </c>
      <c r="B13" s="278" t="s">
        <v>178</v>
      </c>
      <c r="C13" s="159">
        <v>1200</v>
      </c>
      <c r="D13" s="160" t="s">
        <v>19</v>
      </c>
      <c r="E13" s="274"/>
      <c r="F13" s="274"/>
      <c r="G13" s="274"/>
      <c r="H13" s="274"/>
      <c r="I13" s="52"/>
      <c r="J13" s="53"/>
      <c r="K13" s="32">
        <f t="shared" si="0"/>
        <v>0</v>
      </c>
      <c r="L13" s="32">
        <f t="shared" si="1"/>
        <v>0</v>
      </c>
      <c r="M13" s="32">
        <f t="shared" si="2"/>
        <v>0</v>
      </c>
    </row>
    <row r="14" spans="1:13" ht="34.5">
      <c r="A14" s="279" t="s">
        <v>93</v>
      </c>
      <c r="B14" s="280" t="s">
        <v>179</v>
      </c>
      <c r="C14" s="159">
        <v>50</v>
      </c>
      <c r="D14" s="160" t="s">
        <v>19</v>
      </c>
      <c r="E14" s="274"/>
      <c r="F14" s="274"/>
      <c r="G14" s="274"/>
      <c r="H14" s="274"/>
      <c r="I14" s="52"/>
      <c r="J14" s="53"/>
      <c r="K14" s="32">
        <f t="shared" si="0"/>
        <v>0</v>
      </c>
      <c r="L14" s="32">
        <f t="shared" si="1"/>
        <v>0</v>
      </c>
      <c r="M14" s="32">
        <f t="shared" si="2"/>
        <v>0</v>
      </c>
    </row>
    <row r="15" spans="1:13">
      <c r="A15" s="279" t="s">
        <v>97</v>
      </c>
      <c r="B15" s="138" t="s">
        <v>180</v>
      </c>
      <c r="C15" s="159">
        <v>10</v>
      </c>
      <c r="D15" s="160" t="s">
        <v>19</v>
      </c>
      <c r="E15" s="274"/>
      <c r="F15" s="274"/>
      <c r="G15" s="274"/>
      <c r="H15" s="274"/>
      <c r="I15" s="52"/>
      <c r="J15" s="53"/>
      <c r="K15" s="32">
        <f t="shared" si="0"/>
        <v>0</v>
      </c>
      <c r="L15" s="32">
        <f t="shared" si="1"/>
        <v>0</v>
      </c>
      <c r="M15" s="32">
        <f t="shared" si="2"/>
        <v>0</v>
      </c>
    </row>
    <row r="16" spans="1:13" ht="23.25">
      <c r="A16" s="279" t="s">
        <v>101</v>
      </c>
      <c r="B16" s="138" t="s">
        <v>181</v>
      </c>
      <c r="C16" s="159">
        <v>20</v>
      </c>
      <c r="D16" s="160" t="s">
        <v>19</v>
      </c>
      <c r="E16" s="274"/>
      <c r="F16" s="274"/>
      <c r="G16" s="274"/>
      <c r="H16" s="274"/>
      <c r="I16" s="52"/>
      <c r="J16" s="53"/>
      <c r="K16" s="32">
        <f t="shared" si="0"/>
        <v>0</v>
      </c>
      <c r="L16" s="32">
        <f t="shared" si="1"/>
        <v>0</v>
      </c>
      <c r="M16" s="32">
        <f t="shared" si="2"/>
        <v>0</v>
      </c>
    </row>
    <row r="17" spans="1:13" ht="22.5">
      <c r="A17" s="279" t="s">
        <v>156</v>
      </c>
      <c r="B17" s="281" t="s">
        <v>182</v>
      </c>
      <c r="C17" s="159">
        <v>20</v>
      </c>
      <c r="D17" s="160" t="s">
        <v>19</v>
      </c>
      <c r="E17" s="274"/>
      <c r="F17" s="274"/>
      <c r="G17" s="274"/>
      <c r="H17" s="274"/>
      <c r="I17" s="52"/>
      <c r="J17" s="53"/>
      <c r="K17" s="32">
        <f t="shared" si="0"/>
        <v>0</v>
      </c>
      <c r="L17" s="32">
        <f t="shared" si="1"/>
        <v>0</v>
      </c>
      <c r="M17" s="32">
        <f t="shared" si="2"/>
        <v>0</v>
      </c>
    </row>
    <row r="18" spans="1:13" ht="22.5">
      <c r="A18" s="279" t="s">
        <v>158</v>
      </c>
      <c r="B18" s="282" t="s">
        <v>183</v>
      </c>
      <c r="C18" s="159">
        <v>30</v>
      </c>
      <c r="D18" s="160" t="s">
        <v>19</v>
      </c>
      <c r="E18" s="274"/>
      <c r="F18" s="274"/>
      <c r="G18" s="274"/>
      <c r="H18" s="274"/>
      <c r="I18" s="52"/>
      <c r="J18" s="53"/>
      <c r="K18" s="32">
        <f t="shared" si="0"/>
        <v>0</v>
      </c>
      <c r="L18" s="32">
        <f t="shared" si="1"/>
        <v>0</v>
      </c>
      <c r="M18" s="32">
        <f t="shared" si="2"/>
        <v>0</v>
      </c>
    </row>
    <row r="19" spans="1:13" ht="22.5">
      <c r="A19" s="279" t="s">
        <v>160</v>
      </c>
      <c r="B19" s="281" t="s">
        <v>184</v>
      </c>
      <c r="C19" s="159">
        <v>30</v>
      </c>
      <c r="D19" s="160" t="s">
        <v>19</v>
      </c>
      <c r="E19" s="274"/>
      <c r="F19" s="274"/>
      <c r="G19" s="274"/>
      <c r="H19" s="274"/>
      <c r="I19" s="52"/>
      <c r="J19" s="53"/>
      <c r="K19" s="32">
        <f t="shared" si="0"/>
        <v>0</v>
      </c>
      <c r="L19" s="32">
        <f t="shared" si="1"/>
        <v>0</v>
      </c>
      <c r="M19" s="32">
        <f t="shared" si="2"/>
        <v>0</v>
      </c>
    </row>
    <row r="20" spans="1:13" ht="15.75" thickBot="1">
      <c r="A20" s="283"/>
      <c r="B20" s="38" t="s">
        <v>28</v>
      </c>
      <c r="C20" s="39"/>
      <c r="D20" s="40"/>
      <c r="E20" s="40"/>
      <c r="F20" s="40"/>
      <c r="G20" s="40"/>
      <c r="H20" s="41"/>
      <c r="I20" s="42"/>
      <c r="J20" s="42"/>
      <c r="K20" s="42"/>
      <c r="L20" s="117">
        <f>L5+L7+L8+L9+L10+L11+L12+L13+L14+L15+L16+L17+L18+L19</f>
        <v>0</v>
      </c>
      <c r="M20" s="117">
        <f>M5+M7+M8+M9+M10+M11+M12+M13+M14+M15+M16+M17+M18+M19</f>
        <v>0</v>
      </c>
    </row>
    <row r="21" spans="1:13">
      <c r="A21" s="284"/>
      <c r="B21" s="285"/>
      <c r="C21" s="208"/>
      <c r="D21" s="286"/>
      <c r="E21" s="208"/>
      <c r="F21" s="208"/>
      <c r="G21" s="208"/>
      <c r="H21" s="208"/>
      <c r="I21" s="3"/>
      <c r="J21" s="3"/>
      <c r="K21" s="3"/>
      <c r="L21" s="3"/>
      <c r="M21" s="3"/>
    </row>
    <row r="22" spans="1:13">
      <c r="A22" s="288"/>
      <c r="B22" s="292"/>
      <c r="C22" s="289"/>
      <c r="D22" s="290"/>
      <c r="E22" s="290"/>
      <c r="F22" s="290"/>
      <c r="G22" s="290"/>
      <c r="H22" s="291"/>
      <c r="I22" s="293"/>
      <c r="J22" s="293"/>
      <c r="K22" s="293"/>
      <c r="L22" s="293"/>
      <c r="M22" s="195"/>
    </row>
    <row r="23" spans="1:13">
      <c r="A23" s="288"/>
      <c r="B23" s="112" t="s">
        <v>66</v>
      </c>
      <c r="C23" s="289"/>
      <c r="D23" s="290"/>
      <c r="E23" s="290"/>
      <c r="F23" s="290"/>
      <c r="G23" s="290"/>
      <c r="H23" s="291"/>
      <c r="I23" s="112" t="s">
        <v>67</v>
      </c>
      <c r="J23" s="112"/>
      <c r="K23" s="112"/>
      <c r="L23" s="112"/>
      <c r="M23" s="195"/>
    </row>
    <row r="24" spans="1:13">
      <c r="A24" s="288"/>
      <c r="B24" s="292"/>
      <c r="C24" s="289"/>
      <c r="D24" s="290"/>
      <c r="E24" s="290"/>
      <c r="F24" s="290"/>
      <c r="G24" s="290"/>
      <c r="H24" s="291"/>
      <c r="I24" s="293"/>
      <c r="J24" s="293"/>
      <c r="K24" s="293"/>
      <c r="L24" s="293"/>
      <c r="M24" s="195"/>
    </row>
  </sheetData>
  <sheetProtection algorithmName="SHA-512" hashValue="0SGfIzE0j4GnS/vtgYb9UCPZ1ek9ftwlBKJoziCcCnOrHpSaaAgkEmvNNelDS9J5Dd+N3KtXeBcyIOKvfPmXRg==" saltValue="cKoq4xIBW0LzMNAhSnFg5A==" spinCount="100000" sheet="1" objects="1" scenarios="1" formatCells="0" formatColumns="0" formatRows="0"/>
  <protectedRanges>
    <protectedRange sqref="E20:G20" name="Obseg1_1_1_2_1"/>
    <protectedRange sqref="E22:G24" name="Obseg1_1_1_2_1_1"/>
    <protectedRange sqref="E6:M6" name="Obseg1_9_1_1_1"/>
  </protectedRanges>
  <mergeCells count="12">
    <mergeCell ref="K3:K4"/>
    <mergeCell ref="L3:L4"/>
    <mergeCell ref="M3:M4"/>
    <mergeCell ref="A3:A4"/>
    <mergeCell ref="B3:B4"/>
    <mergeCell ref="C3:C4"/>
    <mergeCell ref="D3:D4"/>
    <mergeCell ref="E3:E4"/>
    <mergeCell ref="F3:F4"/>
    <mergeCell ref="H3:H4"/>
    <mergeCell ref="I3:I4"/>
    <mergeCell ref="J3:J4"/>
  </mergeCells>
  <pageMargins left="0.7" right="0.7" top="0.75" bottom="0.75" header="0.3" footer="0.3"/>
  <pageSetup paperSize="9" scale="4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6" tint="-0.249977111117893"/>
    <pageSetUpPr fitToPage="1"/>
  </sheetPr>
  <dimension ref="A1:M21"/>
  <sheetViews>
    <sheetView showGridLines="0" workbookViewId="0">
      <pane ySplit="1" topLeftCell="A9" activePane="bottomLeft" state="frozen"/>
      <selection pane="bottomLeft" activeCell="P14" sqref="P14"/>
    </sheetView>
  </sheetViews>
  <sheetFormatPr defaultRowHeight="15"/>
  <cols>
    <col min="2" max="2" width="36.42578125" customWidth="1"/>
    <col min="5" max="5" width="15.5703125" customWidth="1"/>
  </cols>
  <sheetData>
    <row r="1" spans="1:13">
      <c r="A1" s="3"/>
      <c r="B1" s="218" t="s">
        <v>186</v>
      </c>
      <c r="C1" s="219"/>
      <c r="D1" s="3"/>
      <c r="E1" s="294"/>
      <c r="F1" s="3"/>
      <c r="G1" s="3"/>
      <c r="H1" s="3"/>
      <c r="I1" s="3"/>
      <c r="J1" s="3"/>
      <c r="K1" s="3"/>
      <c r="L1" s="3"/>
      <c r="M1" s="3"/>
    </row>
    <row r="2" spans="1:13" ht="15.75" thickBot="1">
      <c r="A2" s="304" t="s">
        <v>187</v>
      </c>
      <c r="B2" s="305"/>
      <c r="C2" s="305"/>
      <c r="D2" s="305"/>
      <c r="E2" s="306"/>
      <c r="F2" s="3"/>
      <c r="G2" s="3"/>
      <c r="H2" s="3"/>
      <c r="I2" s="3"/>
      <c r="J2" s="3"/>
      <c r="K2" s="3"/>
      <c r="L2" s="3"/>
      <c r="M2" s="3"/>
    </row>
    <row r="3" spans="1:13">
      <c r="A3" s="461" t="s">
        <v>2</v>
      </c>
      <c r="B3" s="471" t="s">
        <v>3</v>
      </c>
      <c r="C3" s="473" t="s">
        <v>4</v>
      </c>
      <c r="D3" s="471" t="s">
        <v>5</v>
      </c>
      <c r="E3" s="461" t="s">
        <v>6</v>
      </c>
      <c r="F3" s="461" t="s">
        <v>7</v>
      </c>
      <c r="G3" s="45" t="s">
        <v>8</v>
      </c>
      <c r="H3" s="463" t="s">
        <v>9</v>
      </c>
      <c r="I3" s="465" t="s">
        <v>10</v>
      </c>
      <c r="J3" s="465" t="s">
        <v>11</v>
      </c>
      <c r="K3" s="465" t="s">
        <v>12</v>
      </c>
      <c r="L3" s="465" t="s">
        <v>13</v>
      </c>
      <c r="M3" s="465" t="s">
        <v>14</v>
      </c>
    </row>
    <row r="4" spans="1:13" ht="15.75" thickBot="1">
      <c r="A4" s="479"/>
      <c r="B4" s="477"/>
      <c r="C4" s="462"/>
      <c r="D4" s="478"/>
      <c r="E4" s="479"/>
      <c r="F4" s="462"/>
      <c r="G4" s="46" t="s">
        <v>15</v>
      </c>
      <c r="H4" s="464"/>
      <c r="I4" s="466"/>
      <c r="J4" s="466"/>
      <c r="K4" s="466"/>
      <c r="L4" s="466"/>
      <c r="M4" s="466"/>
    </row>
    <row r="5" spans="1:13" ht="34.5">
      <c r="A5" s="242" t="s">
        <v>16</v>
      </c>
      <c r="B5" s="295" t="s">
        <v>188</v>
      </c>
      <c r="C5" s="159">
        <v>250</v>
      </c>
      <c r="D5" s="296" t="s">
        <v>19</v>
      </c>
      <c r="E5" s="274"/>
      <c r="F5" s="297"/>
      <c r="G5" s="297"/>
      <c r="H5" s="130"/>
      <c r="I5" s="52">
        <v>0</v>
      </c>
      <c r="J5" s="53"/>
      <c r="K5" s="32">
        <f t="shared" ref="K5:K14" si="0">I5+(I5*J5/100)</f>
        <v>0</v>
      </c>
      <c r="L5" s="32">
        <f t="shared" ref="L5:L13" si="1">C5*I5</f>
        <v>0</v>
      </c>
      <c r="M5" s="32">
        <f t="shared" ref="M5:M14" si="2">C5*K5</f>
        <v>0</v>
      </c>
    </row>
    <row r="6" spans="1:13" ht="45.75">
      <c r="A6" s="279" t="s">
        <v>20</v>
      </c>
      <c r="B6" s="276" t="s">
        <v>189</v>
      </c>
      <c r="C6" s="382">
        <v>100</v>
      </c>
      <c r="D6" s="296" t="s">
        <v>19</v>
      </c>
      <c r="E6" s="274"/>
      <c r="F6" s="297"/>
      <c r="G6" s="297"/>
      <c r="H6" s="130"/>
      <c r="I6" s="52">
        <v>0</v>
      </c>
      <c r="J6" s="53"/>
      <c r="K6" s="32">
        <f t="shared" si="0"/>
        <v>0</v>
      </c>
      <c r="L6" s="32">
        <f t="shared" si="1"/>
        <v>0</v>
      </c>
      <c r="M6" s="32">
        <f t="shared" si="2"/>
        <v>0</v>
      </c>
    </row>
    <row r="7" spans="1:13" ht="45.75">
      <c r="A7" s="184" t="s">
        <v>23</v>
      </c>
      <c r="B7" s="276" t="s">
        <v>190</v>
      </c>
      <c r="C7" s="382">
        <v>100</v>
      </c>
      <c r="D7" s="296" t="s">
        <v>19</v>
      </c>
      <c r="E7" s="274"/>
      <c r="F7" s="297"/>
      <c r="G7" s="297"/>
      <c r="H7" s="130"/>
      <c r="I7" s="52">
        <v>0</v>
      </c>
      <c r="J7" s="53"/>
      <c r="K7" s="32">
        <f t="shared" si="0"/>
        <v>0</v>
      </c>
      <c r="L7" s="32">
        <f t="shared" si="1"/>
        <v>0</v>
      </c>
      <c r="M7" s="32">
        <f t="shared" si="2"/>
        <v>0</v>
      </c>
    </row>
    <row r="8" spans="1:13" ht="90">
      <c r="A8" s="279" t="s">
        <v>27</v>
      </c>
      <c r="B8" s="298" t="s">
        <v>191</v>
      </c>
      <c r="C8" s="382">
        <v>500</v>
      </c>
      <c r="D8" s="296" t="s">
        <v>19</v>
      </c>
      <c r="E8" s="274"/>
      <c r="F8" s="297"/>
      <c r="G8" s="297"/>
      <c r="H8" s="130"/>
      <c r="I8" s="52">
        <v>0</v>
      </c>
      <c r="J8" s="53"/>
      <c r="K8" s="32">
        <f t="shared" si="0"/>
        <v>0</v>
      </c>
      <c r="L8" s="32">
        <f t="shared" si="1"/>
        <v>0</v>
      </c>
      <c r="M8" s="32">
        <f t="shared" si="2"/>
        <v>0</v>
      </c>
    </row>
    <row r="9" spans="1:13" ht="90">
      <c r="A9" s="279" t="s">
        <v>89</v>
      </c>
      <c r="B9" s="298" t="s">
        <v>192</v>
      </c>
      <c r="C9" s="159">
        <v>50</v>
      </c>
      <c r="D9" s="296" t="s">
        <v>19</v>
      </c>
      <c r="E9" s="274"/>
      <c r="F9" s="297"/>
      <c r="G9" s="297"/>
      <c r="H9" s="130"/>
      <c r="I9" s="52">
        <v>0</v>
      </c>
      <c r="J9" s="53"/>
      <c r="K9" s="32">
        <f t="shared" si="0"/>
        <v>0</v>
      </c>
      <c r="L9" s="32">
        <f t="shared" si="1"/>
        <v>0</v>
      </c>
      <c r="M9" s="32">
        <f t="shared" si="2"/>
        <v>0</v>
      </c>
    </row>
    <row r="10" spans="1:13" ht="78.75">
      <c r="A10" s="279" t="s">
        <v>93</v>
      </c>
      <c r="B10" s="298" t="s">
        <v>193</v>
      </c>
      <c r="C10" s="159">
        <v>50</v>
      </c>
      <c r="D10" s="296" t="s">
        <v>19</v>
      </c>
      <c r="E10" s="274"/>
      <c r="F10" s="297"/>
      <c r="G10" s="297"/>
      <c r="H10" s="130"/>
      <c r="I10" s="52">
        <v>0</v>
      </c>
      <c r="J10" s="53"/>
      <c r="K10" s="32">
        <f t="shared" si="0"/>
        <v>0</v>
      </c>
      <c r="L10" s="32">
        <f t="shared" si="1"/>
        <v>0</v>
      </c>
      <c r="M10" s="32">
        <f t="shared" si="2"/>
        <v>0</v>
      </c>
    </row>
    <row r="11" spans="1:13" ht="34.5">
      <c r="A11" s="279" t="s">
        <v>97</v>
      </c>
      <c r="B11" s="138" t="s">
        <v>194</v>
      </c>
      <c r="C11" s="159">
        <v>8</v>
      </c>
      <c r="D11" s="296" t="s">
        <v>19</v>
      </c>
      <c r="E11" s="274"/>
      <c r="F11" s="297"/>
      <c r="G11" s="297"/>
      <c r="H11" s="130"/>
      <c r="I11" s="52">
        <v>0</v>
      </c>
      <c r="J11" s="53"/>
      <c r="K11" s="32">
        <f t="shared" si="0"/>
        <v>0</v>
      </c>
      <c r="L11" s="32">
        <f t="shared" si="1"/>
        <v>0</v>
      </c>
      <c r="M11" s="32">
        <f t="shared" si="2"/>
        <v>0</v>
      </c>
    </row>
    <row r="12" spans="1:13" ht="57">
      <c r="A12" s="279" t="s">
        <v>101</v>
      </c>
      <c r="B12" s="299" t="s">
        <v>195</v>
      </c>
      <c r="C12" s="159">
        <v>100</v>
      </c>
      <c r="D12" s="296" t="s">
        <v>19</v>
      </c>
      <c r="E12" s="274"/>
      <c r="F12" s="297"/>
      <c r="G12" s="297"/>
      <c r="H12" s="130"/>
      <c r="I12" s="52">
        <v>0</v>
      </c>
      <c r="J12" s="53"/>
      <c r="K12" s="32">
        <f t="shared" si="0"/>
        <v>0</v>
      </c>
      <c r="L12" s="32">
        <f t="shared" si="1"/>
        <v>0</v>
      </c>
      <c r="M12" s="32">
        <f t="shared" si="2"/>
        <v>0</v>
      </c>
    </row>
    <row r="13" spans="1:13" ht="45.75">
      <c r="A13" s="279" t="s">
        <v>156</v>
      </c>
      <c r="B13" s="299" t="s">
        <v>196</v>
      </c>
      <c r="C13" s="159">
        <v>20</v>
      </c>
      <c r="D13" s="296" t="s">
        <v>19</v>
      </c>
      <c r="E13" s="274"/>
      <c r="F13" s="297"/>
      <c r="G13" s="297"/>
      <c r="H13" s="130"/>
      <c r="I13" s="52">
        <v>0</v>
      </c>
      <c r="J13" s="53"/>
      <c r="K13" s="32">
        <f t="shared" si="0"/>
        <v>0</v>
      </c>
      <c r="L13" s="32">
        <f t="shared" si="1"/>
        <v>0</v>
      </c>
      <c r="M13" s="32">
        <f t="shared" si="2"/>
        <v>0</v>
      </c>
    </row>
    <row r="14" spans="1:13" ht="123.75">
      <c r="A14" s="279" t="s">
        <v>158</v>
      </c>
      <c r="B14" s="300" t="s">
        <v>197</v>
      </c>
      <c r="C14" s="382">
        <v>300</v>
      </c>
      <c r="D14" s="296" t="s">
        <v>19</v>
      </c>
      <c r="E14" s="274"/>
      <c r="F14" s="297"/>
      <c r="G14" s="297"/>
      <c r="H14" s="130"/>
      <c r="I14" s="52">
        <v>0</v>
      </c>
      <c r="J14" s="53"/>
      <c r="K14" s="32">
        <f t="shared" si="0"/>
        <v>0</v>
      </c>
      <c r="L14" s="32">
        <f>C14*I14</f>
        <v>0</v>
      </c>
      <c r="M14" s="32">
        <f t="shared" si="2"/>
        <v>0</v>
      </c>
    </row>
    <row r="15" spans="1:13" ht="15.75" thickBot="1">
      <c r="A15" s="283"/>
      <c r="B15" s="38" t="s">
        <v>28</v>
      </c>
      <c r="C15" s="39"/>
      <c r="D15" s="40"/>
      <c r="E15" s="40"/>
      <c r="F15" s="40"/>
      <c r="G15" s="40"/>
      <c r="H15" s="41"/>
      <c r="I15" s="42"/>
      <c r="J15" s="42"/>
      <c r="K15" s="42"/>
      <c r="L15" s="117">
        <f>SUM(L5:L14)</f>
        <v>0</v>
      </c>
      <c r="M15" s="117">
        <f>SUM(M5:M14)</f>
        <v>0</v>
      </c>
    </row>
    <row r="16" spans="1:13">
      <c r="A16" s="3"/>
      <c r="B16" s="3"/>
      <c r="C16" s="3"/>
      <c r="D16" s="3"/>
      <c r="E16" s="294"/>
      <c r="F16" s="3"/>
      <c r="G16" s="3"/>
      <c r="H16" s="3"/>
      <c r="I16" s="3"/>
      <c r="J16" s="3"/>
      <c r="K16" s="3"/>
      <c r="L16" s="3"/>
      <c r="M16" s="3"/>
    </row>
    <row r="17" spans="1:13">
      <c r="A17" s="3"/>
      <c r="B17" s="3"/>
      <c r="C17" s="3"/>
      <c r="D17" s="3"/>
      <c r="E17" s="294"/>
      <c r="F17" s="3"/>
      <c r="G17" s="3"/>
      <c r="H17" s="3"/>
      <c r="I17" s="3"/>
      <c r="J17" s="3"/>
      <c r="K17" s="3"/>
      <c r="L17" s="3"/>
      <c r="M17" s="3"/>
    </row>
    <row r="18" spans="1:13">
      <c r="A18" s="112"/>
      <c r="B18" s="112"/>
      <c r="C18" s="112"/>
      <c r="D18" s="112"/>
      <c r="E18" s="301"/>
      <c r="F18" s="112"/>
      <c r="G18" s="112"/>
      <c r="H18" s="112"/>
      <c r="I18" s="112"/>
      <c r="J18" s="112"/>
      <c r="K18" s="112"/>
      <c r="L18" s="112"/>
      <c r="M18" s="3"/>
    </row>
    <row r="19" spans="1:13">
      <c r="A19" s="112"/>
      <c r="B19" s="112"/>
      <c r="C19" s="112"/>
      <c r="D19" s="112"/>
      <c r="E19" s="301"/>
      <c r="F19" s="112"/>
      <c r="G19" s="112"/>
      <c r="H19" s="112"/>
      <c r="I19" s="112"/>
      <c r="J19" s="112"/>
      <c r="K19" s="112"/>
      <c r="L19" s="112"/>
      <c r="M19" s="3"/>
    </row>
    <row r="20" spans="1:13">
      <c r="A20" s="112"/>
      <c r="B20" s="112" t="s">
        <v>66</v>
      </c>
      <c r="C20" s="112"/>
      <c r="D20" s="112"/>
      <c r="E20" s="301"/>
      <c r="F20" s="112"/>
      <c r="G20" s="112"/>
      <c r="H20" s="112"/>
      <c r="I20" s="112" t="s">
        <v>198</v>
      </c>
      <c r="J20" s="112"/>
      <c r="K20" s="112"/>
      <c r="L20" s="112"/>
      <c r="M20" s="112"/>
    </row>
    <row r="21" spans="1:13">
      <c r="A21" s="112"/>
      <c r="B21" s="112"/>
      <c r="C21" s="112"/>
      <c r="D21" s="112"/>
      <c r="E21" s="112"/>
      <c r="F21" s="112"/>
      <c r="G21" s="112"/>
      <c r="H21" s="112"/>
      <c r="I21" s="112"/>
      <c r="J21" s="112"/>
      <c r="K21" s="112"/>
      <c r="L21" s="112"/>
    </row>
  </sheetData>
  <sheetProtection algorithmName="SHA-512" hashValue="ZgXxs1EUUkKiwmgk7L6IbSptgh6XTpP0qYlWCSl2kUQMx0/HsZKcjzD6zYRzhr/kXa6P2R1E7IEAiOTiBWTX/A==" saltValue="1JiY4aic9YRzWrMxM9M0BA==" spinCount="100000" sheet="1" objects="1" scenarios="1" formatCells="0" formatColumns="0" formatRows="0"/>
  <protectedRanges>
    <protectedRange sqref="E15:G15" name="Obseg1_1_1_2_1_1"/>
  </protectedRanges>
  <mergeCells count="12">
    <mergeCell ref="K3:K4"/>
    <mergeCell ref="L3:L4"/>
    <mergeCell ref="M3:M4"/>
    <mergeCell ref="A3:A4"/>
    <mergeCell ref="B3:B4"/>
    <mergeCell ref="C3:C4"/>
    <mergeCell ref="D3:D4"/>
    <mergeCell ref="E3:E4"/>
    <mergeCell ref="F3:F4"/>
    <mergeCell ref="H3:H4"/>
    <mergeCell ref="I3:I4"/>
    <mergeCell ref="J3:J4"/>
  </mergeCells>
  <pageMargins left="0.7" right="0.7" top="0.75" bottom="0.75" header="0.3" footer="0.3"/>
  <pageSetup paperSize="9" scale="57"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8" tint="-0.249977111117893"/>
  </sheetPr>
  <dimension ref="A1:M52"/>
  <sheetViews>
    <sheetView showGridLines="0" workbookViewId="0">
      <pane ySplit="1" topLeftCell="A42" activePane="bottomLeft" state="frozen"/>
      <selection pane="bottomLeft" activeCell="P43" sqref="P43"/>
    </sheetView>
  </sheetViews>
  <sheetFormatPr defaultRowHeight="15"/>
  <cols>
    <col min="2" max="2" width="44.42578125" customWidth="1"/>
    <col min="5" max="5" width="15" customWidth="1"/>
    <col min="12" max="12" width="9.140625" customWidth="1"/>
    <col min="13" max="13" width="11.42578125" customWidth="1"/>
  </cols>
  <sheetData>
    <row r="1" spans="1:13">
      <c r="A1" s="3"/>
      <c r="B1" s="218" t="s">
        <v>199</v>
      </c>
      <c r="C1" s="3"/>
      <c r="D1" s="3"/>
      <c r="E1" s="3"/>
      <c r="F1" s="3"/>
      <c r="G1" s="3"/>
      <c r="H1" s="3"/>
      <c r="I1" s="3"/>
      <c r="J1" s="3"/>
      <c r="K1" s="3"/>
      <c r="L1" s="3"/>
      <c r="M1" s="3"/>
    </row>
    <row r="2" spans="1:13" ht="15.75" thickBot="1">
      <c r="A2" s="325" t="s">
        <v>200</v>
      </c>
      <c r="B2" s="302"/>
      <c r="C2" s="198"/>
      <c r="D2" s="198"/>
      <c r="E2" s="198"/>
      <c r="F2" s="3"/>
      <c r="G2" s="3"/>
      <c r="H2" s="3"/>
      <c r="I2" s="3"/>
      <c r="J2" s="3"/>
      <c r="K2" s="3"/>
      <c r="L2" s="3"/>
      <c r="M2" s="3"/>
    </row>
    <row r="3" spans="1:13">
      <c r="A3" s="461" t="s">
        <v>2</v>
      </c>
      <c r="B3" s="471" t="s">
        <v>3</v>
      </c>
      <c r="C3" s="473" t="s">
        <v>4</v>
      </c>
      <c r="D3" s="471" t="s">
        <v>5</v>
      </c>
      <c r="E3" s="461" t="s">
        <v>6</v>
      </c>
      <c r="F3" s="461" t="s">
        <v>7</v>
      </c>
      <c r="G3" s="45" t="s">
        <v>8</v>
      </c>
      <c r="H3" s="463" t="s">
        <v>9</v>
      </c>
      <c r="I3" s="465" t="s">
        <v>10</v>
      </c>
      <c r="J3" s="465" t="s">
        <v>11</v>
      </c>
      <c r="K3" s="465" t="s">
        <v>12</v>
      </c>
      <c r="L3" s="465" t="s">
        <v>13</v>
      </c>
      <c r="M3" s="465" t="s">
        <v>14</v>
      </c>
    </row>
    <row r="4" spans="1:13" ht="15.75" thickBot="1">
      <c r="A4" s="479"/>
      <c r="B4" s="477"/>
      <c r="C4" s="462"/>
      <c r="D4" s="478"/>
      <c r="E4" s="479"/>
      <c r="F4" s="462"/>
      <c r="G4" s="46" t="s">
        <v>15</v>
      </c>
      <c r="H4" s="464"/>
      <c r="I4" s="466"/>
      <c r="J4" s="466"/>
      <c r="K4" s="466"/>
      <c r="L4" s="466"/>
      <c r="M4" s="466"/>
    </row>
    <row r="5" spans="1:13" ht="123.75">
      <c r="A5" s="369" t="s">
        <v>16</v>
      </c>
      <c r="B5" s="428" t="s">
        <v>342</v>
      </c>
      <c r="C5" s="411">
        <v>270</v>
      </c>
      <c r="D5" s="412" t="s">
        <v>19</v>
      </c>
      <c r="E5" s="307"/>
      <c r="F5" s="308"/>
      <c r="G5" s="143"/>
      <c r="H5" s="144"/>
      <c r="I5" s="52">
        <v>0</v>
      </c>
      <c r="J5" s="53"/>
      <c r="K5" s="32">
        <f>I5+(I5*J5/100)</f>
        <v>0</v>
      </c>
      <c r="L5" s="32">
        <f>C5*I5</f>
        <v>0</v>
      </c>
      <c r="M5" s="32">
        <f>C5*K5</f>
        <v>0</v>
      </c>
    </row>
    <row r="6" spans="1:13" ht="114.6" customHeight="1">
      <c r="A6" s="370" t="s">
        <v>20</v>
      </c>
      <c r="B6" s="429" t="s">
        <v>343</v>
      </c>
      <c r="C6" s="371"/>
      <c r="D6" s="371"/>
      <c r="E6" s="452"/>
      <c r="F6" s="452"/>
      <c r="G6" s="452"/>
      <c r="H6" s="452"/>
      <c r="I6" s="452"/>
      <c r="J6" s="452"/>
      <c r="K6" s="35"/>
      <c r="L6" s="35"/>
      <c r="M6" s="35"/>
    </row>
    <row r="7" spans="1:13">
      <c r="A7" s="372" t="s">
        <v>22</v>
      </c>
      <c r="B7" s="430" t="s">
        <v>201</v>
      </c>
      <c r="C7" s="371">
        <v>120</v>
      </c>
      <c r="D7" s="371" t="s">
        <v>19</v>
      </c>
      <c r="E7" s="309"/>
      <c r="F7" s="310"/>
      <c r="G7" s="309"/>
      <c r="H7" s="311"/>
      <c r="I7" s="52">
        <v>0</v>
      </c>
      <c r="J7" s="53"/>
      <c r="K7" s="32">
        <f t="shared" ref="K7" si="0">I7+(I7*J7/100)</f>
        <v>0</v>
      </c>
      <c r="L7" s="32">
        <f t="shared" ref="L7" si="1">C7*I7</f>
        <v>0</v>
      </c>
      <c r="M7" s="32">
        <f t="shared" ref="M7" si="2">C7*K7</f>
        <v>0</v>
      </c>
    </row>
    <row r="8" spans="1:13">
      <c r="A8" s="372" t="s">
        <v>47</v>
      </c>
      <c r="B8" s="431" t="s">
        <v>344</v>
      </c>
      <c r="C8" s="371">
        <v>4000</v>
      </c>
      <c r="D8" s="371" t="s">
        <v>19</v>
      </c>
      <c r="E8" s="312"/>
      <c r="F8" s="310"/>
      <c r="G8" s="313"/>
      <c r="H8" s="314"/>
      <c r="I8" s="52">
        <v>0</v>
      </c>
      <c r="J8" s="53"/>
      <c r="K8" s="32">
        <f t="shared" ref="K8:K23" si="3">I8+(I8*J8/100)</f>
        <v>0</v>
      </c>
      <c r="L8" s="32">
        <f t="shared" ref="L8:L23" si="4">C8*I8</f>
        <v>0</v>
      </c>
      <c r="M8" s="32">
        <f t="shared" ref="M8:M23" si="5">C8*K8</f>
        <v>0</v>
      </c>
    </row>
    <row r="9" spans="1:13" ht="102">
      <c r="A9" s="373" t="s">
        <v>23</v>
      </c>
      <c r="B9" s="432" t="s">
        <v>345</v>
      </c>
      <c r="C9" s="371">
        <v>1000</v>
      </c>
      <c r="D9" s="371" t="s">
        <v>19</v>
      </c>
      <c r="E9" s="312"/>
      <c r="F9" s="310"/>
      <c r="G9" s="313"/>
      <c r="H9" s="314"/>
      <c r="I9" s="52">
        <v>0</v>
      </c>
      <c r="J9" s="53"/>
      <c r="K9" s="32">
        <f t="shared" si="3"/>
        <v>0</v>
      </c>
      <c r="L9" s="32">
        <f t="shared" si="4"/>
        <v>0</v>
      </c>
      <c r="M9" s="32">
        <f t="shared" si="5"/>
        <v>0</v>
      </c>
    </row>
    <row r="10" spans="1:13" ht="123.75">
      <c r="A10" s="373" t="s">
        <v>27</v>
      </c>
      <c r="B10" s="433" t="s">
        <v>346</v>
      </c>
      <c r="C10" s="371">
        <v>50</v>
      </c>
      <c r="D10" s="371" t="s">
        <v>19</v>
      </c>
      <c r="E10" s="313"/>
      <c r="F10" s="310"/>
      <c r="G10" s="313"/>
      <c r="H10" s="314"/>
      <c r="I10" s="52">
        <v>0</v>
      </c>
      <c r="J10" s="314"/>
      <c r="K10" s="32">
        <f t="shared" si="3"/>
        <v>0</v>
      </c>
      <c r="L10" s="32">
        <f t="shared" si="4"/>
        <v>0</v>
      </c>
      <c r="M10" s="32">
        <f t="shared" si="5"/>
        <v>0</v>
      </c>
    </row>
    <row r="11" spans="1:13" ht="123.75">
      <c r="A11" s="373" t="s">
        <v>89</v>
      </c>
      <c r="B11" s="433" t="s">
        <v>347</v>
      </c>
      <c r="C11" s="371">
        <v>100</v>
      </c>
      <c r="D11" s="371" t="s">
        <v>19</v>
      </c>
      <c r="E11" s="315"/>
      <c r="F11" s="316"/>
      <c r="G11" s="317"/>
      <c r="H11" s="318"/>
      <c r="I11" s="52">
        <v>0</v>
      </c>
      <c r="J11" s="318"/>
      <c r="K11" s="32">
        <f t="shared" si="3"/>
        <v>0</v>
      </c>
      <c r="L11" s="32">
        <f t="shared" si="4"/>
        <v>0</v>
      </c>
      <c r="M11" s="32">
        <f t="shared" si="5"/>
        <v>0</v>
      </c>
    </row>
    <row r="12" spans="1:13" ht="79.5">
      <c r="A12" s="373" t="s">
        <v>93</v>
      </c>
      <c r="B12" s="432" t="s">
        <v>348</v>
      </c>
      <c r="C12" s="371">
        <v>50</v>
      </c>
      <c r="D12" s="371" t="s">
        <v>19</v>
      </c>
      <c r="E12" s="317"/>
      <c r="F12" s="316"/>
      <c r="G12" s="317"/>
      <c r="H12" s="318"/>
      <c r="I12" s="52">
        <v>0</v>
      </c>
      <c r="J12" s="318"/>
      <c r="K12" s="32">
        <f t="shared" si="3"/>
        <v>0</v>
      </c>
      <c r="L12" s="32">
        <f t="shared" si="4"/>
        <v>0</v>
      </c>
      <c r="M12" s="32">
        <f t="shared" si="5"/>
        <v>0</v>
      </c>
    </row>
    <row r="13" spans="1:13" ht="102">
      <c r="A13" s="373" t="s">
        <v>97</v>
      </c>
      <c r="B13" s="434" t="s">
        <v>349</v>
      </c>
      <c r="C13" s="371">
        <v>100</v>
      </c>
      <c r="D13" s="371" t="s">
        <v>19</v>
      </c>
      <c r="E13" s="317"/>
      <c r="F13" s="310"/>
      <c r="G13" s="317"/>
      <c r="H13" s="318"/>
      <c r="I13" s="52">
        <v>0</v>
      </c>
      <c r="J13" s="318"/>
      <c r="K13" s="32">
        <f t="shared" si="3"/>
        <v>0</v>
      </c>
      <c r="L13" s="32">
        <f t="shared" si="4"/>
        <v>0</v>
      </c>
      <c r="M13" s="32">
        <f t="shared" si="5"/>
        <v>0</v>
      </c>
    </row>
    <row r="14" spans="1:13" ht="135.75">
      <c r="A14" s="373" t="s">
        <v>101</v>
      </c>
      <c r="B14" s="435" t="s">
        <v>350</v>
      </c>
      <c r="C14" s="371">
        <v>240</v>
      </c>
      <c r="D14" s="371" t="s">
        <v>19</v>
      </c>
      <c r="E14" s="317"/>
      <c r="F14" s="310"/>
      <c r="G14" s="317"/>
      <c r="H14" s="318"/>
      <c r="I14" s="52">
        <v>0</v>
      </c>
      <c r="J14" s="318"/>
      <c r="K14" s="32">
        <f t="shared" si="3"/>
        <v>0</v>
      </c>
      <c r="L14" s="32">
        <f t="shared" si="4"/>
        <v>0</v>
      </c>
      <c r="M14" s="32">
        <f t="shared" si="5"/>
        <v>0</v>
      </c>
    </row>
    <row r="15" spans="1:13" ht="146.25">
      <c r="A15" s="373" t="s">
        <v>156</v>
      </c>
      <c r="B15" s="433" t="s">
        <v>351</v>
      </c>
      <c r="C15" s="371">
        <v>80</v>
      </c>
      <c r="D15" s="371" t="s">
        <v>19</v>
      </c>
      <c r="E15" s="317"/>
      <c r="F15" s="310"/>
      <c r="G15" s="317"/>
      <c r="H15" s="318"/>
      <c r="I15" s="52">
        <v>0</v>
      </c>
      <c r="J15" s="318"/>
      <c r="K15" s="32">
        <f t="shared" si="3"/>
        <v>0</v>
      </c>
      <c r="L15" s="32">
        <f t="shared" si="4"/>
        <v>0</v>
      </c>
      <c r="M15" s="32">
        <f t="shared" si="5"/>
        <v>0</v>
      </c>
    </row>
    <row r="16" spans="1:13" ht="146.25">
      <c r="A16" s="373" t="s">
        <v>158</v>
      </c>
      <c r="B16" s="436" t="s">
        <v>352</v>
      </c>
      <c r="C16" s="371">
        <v>350</v>
      </c>
      <c r="D16" s="371" t="s">
        <v>19</v>
      </c>
      <c r="E16" s="317"/>
      <c r="F16" s="319"/>
      <c r="G16" s="317"/>
      <c r="H16" s="318"/>
      <c r="I16" s="52">
        <v>0</v>
      </c>
      <c r="J16" s="318"/>
      <c r="K16" s="32">
        <f t="shared" si="3"/>
        <v>0</v>
      </c>
      <c r="L16" s="32">
        <f t="shared" si="4"/>
        <v>0</v>
      </c>
      <c r="M16" s="32">
        <f t="shared" si="5"/>
        <v>0</v>
      </c>
    </row>
    <row r="17" spans="1:13" ht="33.75">
      <c r="A17" s="373" t="s">
        <v>160</v>
      </c>
      <c r="B17" s="437" t="s">
        <v>353</v>
      </c>
      <c r="C17" s="374">
        <v>500</v>
      </c>
      <c r="D17" s="374" t="s">
        <v>19</v>
      </c>
      <c r="E17" s="317"/>
      <c r="F17" s="319"/>
      <c r="G17" s="317"/>
      <c r="H17" s="318"/>
      <c r="I17" s="52">
        <v>0</v>
      </c>
      <c r="J17" s="318"/>
      <c r="K17" s="32">
        <f t="shared" si="3"/>
        <v>0</v>
      </c>
      <c r="L17" s="32">
        <f t="shared" si="4"/>
        <v>0</v>
      </c>
      <c r="M17" s="32">
        <f t="shared" si="5"/>
        <v>0</v>
      </c>
    </row>
    <row r="18" spans="1:13" ht="33.75">
      <c r="A18" s="373" t="s">
        <v>162</v>
      </c>
      <c r="B18" s="438" t="s">
        <v>354</v>
      </c>
      <c r="C18" s="374">
        <v>300</v>
      </c>
      <c r="D18" s="374" t="s">
        <v>19</v>
      </c>
      <c r="E18" s="317"/>
      <c r="F18" s="319"/>
      <c r="G18" s="317"/>
      <c r="H18" s="318"/>
      <c r="I18" s="52">
        <v>0</v>
      </c>
      <c r="J18" s="318"/>
      <c r="K18" s="32">
        <f t="shared" si="3"/>
        <v>0</v>
      </c>
      <c r="L18" s="32">
        <f t="shared" si="4"/>
        <v>0</v>
      </c>
      <c r="M18" s="32">
        <f t="shared" si="5"/>
        <v>0</v>
      </c>
    </row>
    <row r="19" spans="1:13" ht="57">
      <c r="A19" s="373" t="s">
        <v>164</v>
      </c>
      <c r="B19" s="439" t="s">
        <v>355</v>
      </c>
      <c r="C19" s="371">
        <v>50</v>
      </c>
      <c r="D19" s="371" t="s">
        <v>19</v>
      </c>
      <c r="E19" s="317"/>
      <c r="F19" s="319"/>
      <c r="G19" s="317"/>
      <c r="H19" s="318"/>
      <c r="I19" s="52">
        <v>0</v>
      </c>
      <c r="J19" s="318"/>
      <c r="K19" s="32">
        <f t="shared" si="3"/>
        <v>0</v>
      </c>
      <c r="L19" s="32">
        <f t="shared" si="4"/>
        <v>0</v>
      </c>
      <c r="M19" s="32">
        <f t="shared" si="5"/>
        <v>0</v>
      </c>
    </row>
    <row r="20" spans="1:13" ht="33.75">
      <c r="A20" s="373" t="s">
        <v>296</v>
      </c>
      <c r="B20" s="440" t="s">
        <v>356</v>
      </c>
      <c r="C20" s="371">
        <v>50</v>
      </c>
      <c r="D20" s="371" t="s">
        <v>19</v>
      </c>
      <c r="E20" s="317"/>
      <c r="F20" s="319"/>
      <c r="G20" s="317"/>
      <c r="H20" s="318"/>
      <c r="I20" s="52">
        <v>0</v>
      </c>
      <c r="J20" s="318"/>
      <c r="K20" s="32">
        <f t="shared" si="3"/>
        <v>0</v>
      </c>
      <c r="L20" s="32">
        <f t="shared" si="4"/>
        <v>0</v>
      </c>
      <c r="M20" s="32">
        <f t="shared" si="5"/>
        <v>0</v>
      </c>
    </row>
    <row r="21" spans="1:13" ht="78.75">
      <c r="A21" s="373" t="s">
        <v>297</v>
      </c>
      <c r="B21" s="441" t="s">
        <v>357</v>
      </c>
      <c r="C21" s="371">
        <v>100</v>
      </c>
      <c r="D21" s="371" t="s">
        <v>19</v>
      </c>
      <c r="E21" s="317"/>
      <c r="F21" s="319"/>
      <c r="G21" s="317"/>
      <c r="H21" s="318"/>
      <c r="I21" s="52">
        <v>0</v>
      </c>
      <c r="J21" s="318"/>
      <c r="K21" s="32">
        <f t="shared" si="3"/>
        <v>0</v>
      </c>
      <c r="L21" s="32">
        <f t="shared" si="4"/>
        <v>0</v>
      </c>
      <c r="M21" s="32">
        <f t="shared" si="5"/>
        <v>0</v>
      </c>
    </row>
    <row r="22" spans="1:13" ht="56.25">
      <c r="A22" s="373" t="s">
        <v>298</v>
      </c>
      <c r="B22" s="442" t="s">
        <v>358</v>
      </c>
      <c r="C22" s="371">
        <v>3500</v>
      </c>
      <c r="D22" s="371" t="s">
        <v>19</v>
      </c>
      <c r="E22" s="317"/>
      <c r="F22" s="319"/>
      <c r="G22" s="317"/>
      <c r="H22" s="318"/>
      <c r="I22" s="52">
        <v>0</v>
      </c>
      <c r="J22" s="318"/>
      <c r="K22" s="32">
        <f t="shared" si="3"/>
        <v>0</v>
      </c>
      <c r="L22" s="32">
        <f t="shared" si="4"/>
        <v>0</v>
      </c>
      <c r="M22" s="32">
        <f t="shared" si="5"/>
        <v>0</v>
      </c>
    </row>
    <row r="23" spans="1:13" ht="56.25">
      <c r="A23" s="373" t="s">
        <v>312</v>
      </c>
      <c r="B23" s="442" t="s">
        <v>359</v>
      </c>
      <c r="C23" s="375">
        <v>500</v>
      </c>
      <c r="D23" s="371" t="s">
        <v>19</v>
      </c>
      <c r="E23" s="317"/>
      <c r="F23" s="319"/>
      <c r="G23" s="317"/>
      <c r="H23" s="318"/>
      <c r="I23" s="52">
        <v>0</v>
      </c>
      <c r="J23" s="318"/>
      <c r="K23" s="32">
        <f t="shared" si="3"/>
        <v>0</v>
      </c>
      <c r="L23" s="32">
        <f t="shared" si="4"/>
        <v>0</v>
      </c>
      <c r="M23" s="32">
        <f t="shared" si="5"/>
        <v>0</v>
      </c>
    </row>
    <row r="24" spans="1:13" ht="15.75" thickBot="1">
      <c r="A24" s="283"/>
      <c r="B24" s="38" t="s">
        <v>28</v>
      </c>
      <c r="C24" s="39"/>
      <c r="D24" s="40"/>
      <c r="E24" s="40"/>
      <c r="F24" s="40"/>
      <c r="G24" s="40"/>
      <c r="H24" s="41"/>
      <c r="I24" s="41"/>
      <c r="J24" s="41"/>
      <c r="K24" s="41"/>
      <c r="L24" s="271">
        <f>SUM(L5:L23)</f>
        <v>0</v>
      </c>
      <c r="M24" s="271">
        <f>SUM(M5:M23)</f>
        <v>0</v>
      </c>
    </row>
    <row r="25" spans="1:13">
      <c r="A25" s="320"/>
      <c r="B25" s="57"/>
      <c r="C25" s="58"/>
      <c r="D25" s="59"/>
      <c r="E25" s="59"/>
      <c r="F25" s="59"/>
      <c r="G25" s="59"/>
      <c r="H25" s="60"/>
      <c r="I25" s="61"/>
      <c r="J25" s="61"/>
      <c r="K25" s="61"/>
      <c r="L25" s="62"/>
      <c r="M25" s="62"/>
    </row>
    <row r="26" spans="1:13" ht="15.75" thickBot="1">
      <c r="A26" s="325" t="s">
        <v>202</v>
      </c>
      <c r="B26" s="326"/>
      <c r="C26" s="321"/>
      <c r="D26" s="321"/>
      <c r="E26" s="198"/>
      <c r="F26" s="197"/>
      <c r="G26" s="197"/>
      <c r="H26" s="197"/>
      <c r="I26" s="198"/>
      <c r="J26" s="198"/>
      <c r="K26" s="3"/>
      <c r="L26" s="3"/>
      <c r="M26" s="3"/>
    </row>
    <row r="27" spans="1:13">
      <c r="A27" s="461" t="s">
        <v>2</v>
      </c>
      <c r="B27" s="471" t="s">
        <v>3</v>
      </c>
      <c r="C27" s="473" t="s">
        <v>4</v>
      </c>
      <c r="D27" s="471" t="s">
        <v>5</v>
      </c>
      <c r="E27" s="461" t="s">
        <v>6</v>
      </c>
      <c r="F27" s="461" t="s">
        <v>7</v>
      </c>
      <c r="G27" s="45" t="s">
        <v>8</v>
      </c>
      <c r="H27" s="463" t="s">
        <v>9</v>
      </c>
      <c r="I27" s="465" t="s">
        <v>10</v>
      </c>
      <c r="J27" s="465" t="s">
        <v>11</v>
      </c>
      <c r="K27" s="465" t="s">
        <v>12</v>
      </c>
      <c r="L27" s="465" t="s">
        <v>13</v>
      </c>
      <c r="M27" s="465" t="s">
        <v>14</v>
      </c>
    </row>
    <row r="28" spans="1:13" ht="15.75" thickBot="1">
      <c r="A28" s="479"/>
      <c r="B28" s="477"/>
      <c r="C28" s="462"/>
      <c r="D28" s="478"/>
      <c r="E28" s="479"/>
      <c r="F28" s="462"/>
      <c r="G28" s="46" t="s">
        <v>15</v>
      </c>
      <c r="H28" s="464"/>
      <c r="I28" s="466"/>
      <c r="J28" s="466"/>
      <c r="K28" s="466"/>
      <c r="L28" s="466"/>
      <c r="M28" s="466"/>
    </row>
    <row r="29" spans="1:13" ht="152.25" customHeight="1">
      <c r="A29" s="376" t="s">
        <v>16</v>
      </c>
      <c r="B29" s="443" t="s">
        <v>360</v>
      </c>
      <c r="C29" s="371">
        <v>50000</v>
      </c>
      <c r="D29" s="376" t="s">
        <v>19</v>
      </c>
      <c r="E29" s="322"/>
      <c r="F29" s="310"/>
      <c r="G29" s="323"/>
      <c r="H29" s="212"/>
      <c r="I29" s="52">
        <v>0</v>
      </c>
      <c r="J29" s="53"/>
      <c r="K29" s="32">
        <f>I29+(I29*J29/100)</f>
        <v>0</v>
      </c>
      <c r="L29" s="32">
        <f>C29*I29</f>
        <v>0</v>
      </c>
      <c r="M29" s="32">
        <f>C29*K29</f>
        <v>0</v>
      </c>
    </row>
    <row r="30" spans="1:13" ht="61.5" customHeight="1">
      <c r="A30" s="376" t="s">
        <v>20</v>
      </c>
      <c r="B30" s="444" t="s">
        <v>361</v>
      </c>
      <c r="C30" s="371">
        <v>125000</v>
      </c>
      <c r="D30" s="376" t="s">
        <v>19</v>
      </c>
      <c r="E30" s="322"/>
      <c r="F30" s="310"/>
      <c r="G30" s="323"/>
      <c r="H30" s="212"/>
      <c r="I30" s="52">
        <v>0</v>
      </c>
      <c r="J30" s="53"/>
      <c r="K30" s="32">
        <f t="shared" ref="K30:K44" si="6">I30+(I30*J30/100)</f>
        <v>0</v>
      </c>
      <c r="L30" s="32">
        <f t="shared" ref="L30:L44" si="7">C30*I30</f>
        <v>0</v>
      </c>
      <c r="M30" s="32">
        <f t="shared" ref="M30:M44" si="8">C30*K30</f>
        <v>0</v>
      </c>
    </row>
    <row r="31" spans="1:13" ht="81" customHeight="1">
      <c r="A31" s="376" t="s">
        <v>23</v>
      </c>
      <c r="B31" s="443" t="s">
        <v>362</v>
      </c>
      <c r="C31" s="371">
        <v>300000</v>
      </c>
      <c r="D31" s="376" t="s">
        <v>19</v>
      </c>
      <c r="E31" s="322"/>
      <c r="F31" s="310"/>
      <c r="G31" s="323"/>
      <c r="H31" s="212"/>
      <c r="I31" s="52">
        <v>0</v>
      </c>
      <c r="J31" s="53"/>
      <c r="K31" s="32">
        <f t="shared" si="6"/>
        <v>0</v>
      </c>
      <c r="L31" s="32">
        <f t="shared" si="7"/>
        <v>0</v>
      </c>
      <c r="M31" s="32">
        <f t="shared" si="8"/>
        <v>0</v>
      </c>
    </row>
    <row r="32" spans="1:13" ht="79.5" customHeight="1">
      <c r="A32" s="376" t="s">
        <v>27</v>
      </c>
      <c r="B32" s="443" t="s">
        <v>363</v>
      </c>
      <c r="C32" s="371">
        <v>70</v>
      </c>
      <c r="D32" s="376" t="s">
        <v>19</v>
      </c>
      <c r="E32" s="322"/>
      <c r="F32" s="310"/>
      <c r="G32" s="323"/>
      <c r="H32" s="212"/>
      <c r="I32" s="52">
        <v>0</v>
      </c>
      <c r="J32" s="53"/>
      <c r="K32" s="32">
        <f t="shared" si="6"/>
        <v>0</v>
      </c>
      <c r="L32" s="32">
        <f t="shared" si="7"/>
        <v>0</v>
      </c>
      <c r="M32" s="32">
        <f t="shared" si="8"/>
        <v>0</v>
      </c>
    </row>
    <row r="33" spans="1:13" ht="92.25" customHeight="1">
      <c r="A33" s="376"/>
      <c r="B33" s="443" t="s">
        <v>364</v>
      </c>
      <c r="C33" s="371">
        <v>100</v>
      </c>
      <c r="D33" s="376" t="s">
        <v>19</v>
      </c>
      <c r="E33" s="413"/>
      <c r="F33" s="310"/>
      <c r="G33" s="323"/>
      <c r="H33" s="212"/>
      <c r="I33" s="52">
        <v>0</v>
      </c>
      <c r="J33" s="53"/>
      <c r="K33" s="32">
        <f t="shared" si="6"/>
        <v>0</v>
      </c>
      <c r="L33" s="32">
        <f t="shared" si="7"/>
        <v>0</v>
      </c>
      <c r="M33" s="32">
        <f t="shared" si="8"/>
        <v>0</v>
      </c>
    </row>
    <row r="34" spans="1:13" ht="183.75" customHeight="1">
      <c r="A34" s="376" t="s">
        <v>89</v>
      </c>
      <c r="B34" s="443" t="s">
        <v>365</v>
      </c>
      <c r="C34" s="371">
        <v>30</v>
      </c>
      <c r="D34" s="376" t="s">
        <v>19</v>
      </c>
      <c r="E34" s="322"/>
      <c r="F34" s="322"/>
      <c r="G34" s="310"/>
      <c r="H34" s="323"/>
      <c r="I34" s="52">
        <v>0</v>
      </c>
      <c r="J34" s="52">
        <v>0</v>
      </c>
      <c r="K34" s="32">
        <f t="shared" si="6"/>
        <v>0</v>
      </c>
      <c r="L34" s="32">
        <f t="shared" si="7"/>
        <v>0</v>
      </c>
      <c r="M34" s="32">
        <f t="shared" si="8"/>
        <v>0</v>
      </c>
    </row>
    <row r="35" spans="1:13" ht="67.5">
      <c r="A35" s="376" t="s">
        <v>93</v>
      </c>
      <c r="B35" s="443" t="s">
        <v>366</v>
      </c>
      <c r="C35" s="371">
        <v>300</v>
      </c>
      <c r="D35" s="376" t="s">
        <v>19</v>
      </c>
      <c r="E35" s="413"/>
      <c r="F35" s="322"/>
      <c r="G35" s="310"/>
      <c r="H35" s="323"/>
      <c r="I35" s="52">
        <v>0</v>
      </c>
      <c r="J35" s="52">
        <v>0</v>
      </c>
      <c r="K35" s="32">
        <f t="shared" si="6"/>
        <v>0</v>
      </c>
      <c r="L35" s="32">
        <f t="shared" si="7"/>
        <v>0</v>
      </c>
      <c r="M35" s="32">
        <f t="shared" si="8"/>
        <v>0</v>
      </c>
    </row>
    <row r="36" spans="1:13" ht="168.75">
      <c r="A36" s="376" t="s">
        <v>97</v>
      </c>
      <c r="B36" s="438" t="s">
        <v>367</v>
      </c>
      <c r="C36" s="371">
        <v>80</v>
      </c>
      <c r="D36" s="376" t="s">
        <v>19</v>
      </c>
      <c r="E36" s="322"/>
      <c r="F36" s="310"/>
      <c r="G36" s="323"/>
      <c r="H36" s="212"/>
      <c r="I36" s="52">
        <v>0</v>
      </c>
      <c r="J36" s="53"/>
      <c r="K36" s="32">
        <f t="shared" si="6"/>
        <v>0</v>
      </c>
      <c r="L36" s="32">
        <f t="shared" si="7"/>
        <v>0</v>
      </c>
      <c r="M36" s="32">
        <f t="shared" si="8"/>
        <v>0</v>
      </c>
    </row>
    <row r="37" spans="1:13" ht="113.25" customHeight="1">
      <c r="A37" s="376" t="s">
        <v>101</v>
      </c>
      <c r="B37" s="438" t="s">
        <v>368</v>
      </c>
      <c r="C37" s="371">
        <v>20</v>
      </c>
      <c r="D37" s="376" t="s">
        <v>19</v>
      </c>
      <c r="E37" s="322"/>
      <c r="F37" s="310"/>
      <c r="G37" s="323"/>
      <c r="H37" s="212"/>
      <c r="I37" s="52">
        <v>0</v>
      </c>
      <c r="J37" s="53"/>
      <c r="K37" s="32">
        <f t="shared" si="6"/>
        <v>0</v>
      </c>
      <c r="L37" s="32">
        <f t="shared" si="7"/>
        <v>0</v>
      </c>
      <c r="M37" s="32">
        <f t="shared" si="8"/>
        <v>0</v>
      </c>
    </row>
    <row r="38" spans="1:13" ht="180">
      <c r="A38" s="376" t="s">
        <v>156</v>
      </c>
      <c r="B38" s="438" t="s">
        <v>369</v>
      </c>
      <c r="C38" s="371">
        <v>5</v>
      </c>
      <c r="D38" s="376" t="s">
        <v>19</v>
      </c>
      <c r="E38" s="322"/>
      <c r="F38" s="310"/>
      <c r="G38" s="323"/>
      <c r="H38" s="212"/>
      <c r="I38" s="52">
        <v>0</v>
      </c>
      <c r="J38" s="53"/>
      <c r="K38" s="32">
        <f t="shared" si="6"/>
        <v>0</v>
      </c>
      <c r="L38" s="32">
        <f t="shared" si="7"/>
        <v>0</v>
      </c>
      <c r="M38" s="32">
        <f t="shared" si="8"/>
        <v>0</v>
      </c>
    </row>
    <row r="39" spans="1:13" ht="202.5">
      <c r="A39" s="376" t="s">
        <v>158</v>
      </c>
      <c r="B39" s="438" t="s">
        <v>370</v>
      </c>
      <c r="C39" s="371">
        <v>5</v>
      </c>
      <c r="D39" s="376" t="s">
        <v>19</v>
      </c>
      <c r="E39" s="322"/>
      <c r="F39" s="310"/>
      <c r="G39" s="323"/>
      <c r="H39" s="212"/>
      <c r="I39" s="52">
        <v>0</v>
      </c>
      <c r="J39" s="53"/>
      <c r="K39" s="32">
        <f t="shared" si="6"/>
        <v>0</v>
      </c>
      <c r="L39" s="32">
        <f t="shared" si="7"/>
        <v>0</v>
      </c>
      <c r="M39" s="32">
        <f t="shared" si="8"/>
        <v>0</v>
      </c>
    </row>
    <row r="40" spans="1:13" ht="112.5">
      <c r="A40" s="376" t="s">
        <v>160</v>
      </c>
      <c r="B40" s="438" t="s">
        <v>371</v>
      </c>
      <c r="C40" s="371">
        <v>3</v>
      </c>
      <c r="D40" s="376" t="s">
        <v>19</v>
      </c>
      <c r="E40" s="322"/>
      <c r="F40" s="310"/>
      <c r="G40" s="323"/>
      <c r="H40" s="212"/>
      <c r="I40" s="52">
        <v>0</v>
      </c>
      <c r="J40" s="53"/>
      <c r="K40" s="32">
        <f t="shared" si="6"/>
        <v>0</v>
      </c>
      <c r="L40" s="32">
        <f t="shared" si="7"/>
        <v>0</v>
      </c>
      <c r="M40" s="32">
        <f t="shared" si="8"/>
        <v>0</v>
      </c>
    </row>
    <row r="41" spans="1:13" ht="180">
      <c r="A41" s="376" t="s">
        <v>162</v>
      </c>
      <c r="B41" s="438" t="s">
        <v>372</v>
      </c>
      <c r="C41" s="371">
        <v>1000</v>
      </c>
      <c r="D41" s="376" t="s">
        <v>19</v>
      </c>
      <c r="E41" s="322"/>
      <c r="F41" s="310"/>
      <c r="G41" s="323"/>
      <c r="H41" s="212"/>
      <c r="I41" s="52">
        <v>0</v>
      </c>
      <c r="J41" s="53"/>
      <c r="K41" s="32">
        <f t="shared" si="6"/>
        <v>0</v>
      </c>
      <c r="L41" s="32">
        <f t="shared" si="7"/>
        <v>0</v>
      </c>
      <c r="M41" s="32">
        <f t="shared" si="8"/>
        <v>0</v>
      </c>
    </row>
    <row r="42" spans="1:13" ht="213.75">
      <c r="A42" s="376" t="s">
        <v>164</v>
      </c>
      <c r="B42" s="438" t="s">
        <v>373</v>
      </c>
      <c r="C42" s="371">
        <v>500</v>
      </c>
      <c r="D42" s="376" t="s">
        <v>19</v>
      </c>
      <c r="E42" s="322"/>
      <c r="F42" s="310"/>
      <c r="G42" s="323"/>
      <c r="H42" s="212"/>
      <c r="I42" s="52">
        <v>0</v>
      </c>
      <c r="J42" s="53"/>
      <c r="K42" s="32">
        <f t="shared" si="6"/>
        <v>0</v>
      </c>
      <c r="L42" s="32">
        <f t="shared" si="7"/>
        <v>0</v>
      </c>
      <c r="M42" s="32">
        <f t="shared" si="8"/>
        <v>0</v>
      </c>
    </row>
    <row r="43" spans="1:13" ht="191.25">
      <c r="A43" s="376"/>
      <c r="B43" s="445" t="s">
        <v>374</v>
      </c>
      <c r="C43" s="374">
        <v>120</v>
      </c>
      <c r="D43" s="377" t="s">
        <v>19</v>
      </c>
      <c r="E43" s="322"/>
      <c r="F43" s="310"/>
      <c r="G43" s="323"/>
      <c r="H43" s="212"/>
      <c r="I43" s="52">
        <v>0</v>
      </c>
      <c r="J43" s="53"/>
      <c r="K43" s="32">
        <f t="shared" si="6"/>
        <v>0</v>
      </c>
      <c r="L43" s="32">
        <f t="shared" si="7"/>
        <v>0</v>
      </c>
      <c r="M43" s="32">
        <f t="shared" si="8"/>
        <v>0</v>
      </c>
    </row>
    <row r="44" spans="1:13" ht="117.75" customHeight="1">
      <c r="A44" s="376" t="s">
        <v>296</v>
      </c>
      <c r="B44" s="446" t="s">
        <v>375</v>
      </c>
      <c r="C44" s="374">
        <v>5</v>
      </c>
      <c r="D44" s="377" t="s">
        <v>19</v>
      </c>
      <c r="E44" s="322"/>
      <c r="F44" s="310"/>
      <c r="G44" s="323"/>
      <c r="H44" s="212"/>
      <c r="I44" s="52">
        <v>0</v>
      </c>
      <c r="J44" s="53"/>
      <c r="K44" s="32">
        <f t="shared" si="6"/>
        <v>0</v>
      </c>
      <c r="L44" s="32">
        <f t="shared" si="7"/>
        <v>0</v>
      </c>
      <c r="M44" s="32">
        <f t="shared" si="8"/>
        <v>0</v>
      </c>
    </row>
    <row r="45" spans="1:13" ht="15.75" thickBot="1">
      <c r="A45" s="283"/>
      <c r="B45" s="38" t="s">
        <v>28</v>
      </c>
      <c r="C45" s="39"/>
      <c r="D45" s="40"/>
      <c r="E45" s="40"/>
      <c r="F45" s="40"/>
      <c r="G45" s="40"/>
      <c r="H45" s="41"/>
      <c r="I45" s="324"/>
      <c r="J45" s="324"/>
      <c r="K45" s="324"/>
      <c r="L45" s="327">
        <f>SUM(L29:L44)</f>
        <v>0</v>
      </c>
      <c r="M45" s="327">
        <f>SUM(M29:M44)</f>
        <v>0</v>
      </c>
    </row>
    <row r="46" spans="1:13">
      <c r="A46" s="287"/>
      <c r="B46" s="194"/>
      <c r="C46" s="8"/>
      <c r="D46" s="9"/>
      <c r="E46" s="9"/>
      <c r="F46" s="9"/>
      <c r="G46" s="9"/>
      <c r="H46" s="10"/>
      <c r="I46" s="195"/>
      <c r="J46" s="195"/>
      <c r="K46" s="195"/>
      <c r="L46" s="195"/>
      <c r="M46" s="195"/>
    </row>
    <row r="47" spans="1:13">
      <c r="A47" s="3"/>
      <c r="B47" s="3"/>
      <c r="C47" s="3"/>
      <c r="D47" s="3"/>
      <c r="E47" s="3"/>
      <c r="F47" s="3"/>
      <c r="G47" s="3"/>
      <c r="H47" s="3"/>
      <c r="I47" s="3"/>
      <c r="J47" s="3"/>
      <c r="K47" s="3"/>
      <c r="L47" s="3"/>
      <c r="M47" s="3"/>
    </row>
    <row r="48" spans="1:13">
      <c r="A48" s="112"/>
      <c r="B48" s="112"/>
      <c r="C48" s="112"/>
      <c r="D48" s="112"/>
      <c r="E48" s="112"/>
      <c r="F48" s="112"/>
      <c r="G48" s="112"/>
      <c r="H48" s="112"/>
      <c r="I48" s="112"/>
      <c r="J48" s="112"/>
      <c r="K48" s="112"/>
      <c r="L48" s="112"/>
      <c r="M48" s="112"/>
    </row>
    <row r="49" spans="1:13">
      <c r="A49" s="112"/>
      <c r="B49" s="112" t="s">
        <v>66</v>
      </c>
      <c r="C49" s="112"/>
      <c r="D49" s="112"/>
      <c r="E49" s="112"/>
      <c r="F49" s="112"/>
      <c r="G49" s="112"/>
      <c r="H49" s="112"/>
      <c r="I49" s="112" t="s">
        <v>67</v>
      </c>
      <c r="J49" s="112"/>
      <c r="K49" s="112"/>
      <c r="L49" s="112"/>
      <c r="M49" s="112"/>
    </row>
    <row r="50" spans="1:13">
      <c r="B50" s="112"/>
      <c r="C50" s="112"/>
      <c r="D50" s="112"/>
      <c r="E50" s="112"/>
      <c r="F50" s="112"/>
      <c r="G50" s="112"/>
      <c r="H50" s="112"/>
      <c r="I50" s="112"/>
      <c r="J50" s="112"/>
      <c r="K50" s="112"/>
      <c r="L50" s="112"/>
      <c r="M50" s="112"/>
    </row>
    <row r="51" spans="1:13">
      <c r="B51" s="112"/>
      <c r="C51" s="112"/>
      <c r="D51" s="112"/>
      <c r="E51" s="112"/>
      <c r="F51" s="112"/>
      <c r="G51" s="112"/>
      <c r="H51" s="112"/>
      <c r="I51" s="112"/>
      <c r="J51" s="112"/>
      <c r="K51" s="112"/>
      <c r="L51" s="112"/>
      <c r="M51" s="112"/>
    </row>
    <row r="52" spans="1:13">
      <c r="B52" s="112"/>
      <c r="C52" s="112"/>
      <c r="D52" s="112"/>
      <c r="E52" s="112"/>
      <c r="F52" s="112"/>
      <c r="G52" s="112"/>
      <c r="H52" s="112"/>
      <c r="I52" s="112"/>
      <c r="J52" s="112"/>
      <c r="K52" s="112"/>
      <c r="L52" s="112"/>
      <c r="M52" s="112"/>
    </row>
  </sheetData>
  <sheetProtection algorithmName="SHA-512" hashValue="ClHQ7WwMuCCtqLKax/uy2NE9pxCOGBhDrydgSPokd65gNC2missug4K9hYlamjKFgrRlaSHjMBvYCzhnWoGb9w==" saltValue="S/RpC8J0izTBMEr4ON6MpA==" spinCount="100000" sheet="1" objects="1" scenarios="1" formatCells="0" formatColumns="0" formatRows="0"/>
  <protectedRanges>
    <protectedRange sqref="E24:G24" name="Obseg1_1_1_2_1_1_1"/>
    <protectedRange sqref="E6:M6" name="Obseg1_9_1_1_1"/>
    <protectedRange sqref="E46:G46 E25:G25" name="Obseg1_1_1_2_1_2"/>
    <protectedRange sqref="E45:G45" name="Obseg1_1_1_2_1_2_1"/>
  </protectedRanges>
  <mergeCells count="24">
    <mergeCell ref="M3:M4"/>
    <mergeCell ref="A3:A4"/>
    <mergeCell ref="B3:B4"/>
    <mergeCell ref="C3:C4"/>
    <mergeCell ref="D3:D4"/>
    <mergeCell ref="E3:E4"/>
    <mergeCell ref="F3:F4"/>
    <mergeCell ref="H3:H4"/>
    <mergeCell ref="I3:I4"/>
    <mergeCell ref="J3:J4"/>
    <mergeCell ref="K3:K4"/>
    <mergeCell ref="L3:L4"/>
    <mergeCell ref="M27:M28"/>
    <mergeCell ref="A27:A28"/>
    <mergeCell ref="B27:B28"/>
    <mergeCell ref="C27:C28"/>
    <mergeCell ref="D27:D28"/>
    <mergeCell ref="E27:E28"/>
    <mergeCell ref="F27:F28"/>
    <mergeCell ref="H27:H28"/>
    <mergeCell ref="I27:I28"/>
    <mergeCell ref="J27:J28"/>
    <mergeCell ref="K27:K28"/>
    <mergeCell ref="L27:L28"/>
  </mergeCells>
  <pageMargins left="0.70866141732283472" right="0.70866141732283472" top="0.74803149606299213" bottom="0.74803149606299213" header="0.31496062992125984" footer="0.31496062992125984"/>
  <pageSetup paperSize="9"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tabColor rgb="FF7030A0"/>
    <pageSetUpPr fitToPage="1"/>
  </sheetPr>
  <dimension ref="A1:M59"/>
  <sheetViews>
    <sheetView showGridLines="0" tabSelected="1" workbookViewId="0">
      <pane ySplit="1" topLeftCell="A37" activePane="bottomLeft" state="frozen"/>
      <selection pane="bottomLeft" activeCell="S49" sqref="S49"/>
    </sheetView>
  </sheetViews>
  <sheetFormatPr defaultRowHeight="15"/>
  <cols>
    <col min="2" max="2" width="46.7109375" customWidth="1"/>
    <col min="5" max="5" width="15.85546875" customWidth="1"/>
  </cols>
  <sheetData>
    <row r="1" spans="1:13">
      <c r="A1" s="3"/>
      <c r="B1" s="218" t="s">
        <v>203</v>
      </c>
      <c r="C1" s="217"/>
      <c r="D1" s="3"/>
      <c r="E1" s="3"/>
      <c r="F1" s="3"/>
      <c r="G1" s="3"/>
      <c r="H1" s="3"/>
      <c r="I1" s="3"/>
      <c r="J1" s="3"/>
      <c r="K1" s="3"/>
      <c r="L1" s="3"/>
      <c r="M1" s="3"/>
    </row>
    <row r="2" spans="1:13" ht="15.75" thickBot="1">
      <c r="A2" s="198"/>
      <c r="B2" s="325" t="s">
        <v>204</v>
      </c>
      <c r="C2" s="354"/>
      <c r="D2" s="354"/>
      <c r="E2" s="354"/>
      <c r="F2" s="198"/>
      <c r="G2" s="3"/>
      <c r="H2" s="3"/>
      <c r="I2" s="3"/>
      <c r="J2" s="3"/>
      <c r="K2" s="3"/>
      <c r="L2" s="3"/>
      <c r="M2" s="3"/>
    </row>
    <row r="3" spans="1:13">
      <c r="A3" s="461" t="s">
        <v>2</v>
      </c>
      <c r="B3" s="471" t="s">
        <v>3</v>
      </c>
      <c r="C3" s="473" t="s">
        <v>4</v>
      </c>
      <c r="D3" s="471" t="s">
        <v>5</v>
      </c>
      <c r="E3" s="461" t="s">
        <v>6</v>
      </c>
      <c r="F3" s="461" t="s">
        <v>7</v>
      </c>
      <c r="G3" s="45" t="s">
        <v>8</v>
      </c>
      <c r="H3" s="463" t="s">
        <v>9</v>
      </c>
      <c r="I3" s="465" t="s">
        <v>10</v>
      </c>
      <c r="J3" s="465" t="s">
        <v>11</v>
      </c>
      <c r="K3" s="465" t="s">
        <v>12</v>
      </c>
      <c r="L3" s="465" t="s">
        <v>13</v>
      </c>
      <c r="M3" s="465" t="s">
        <v>14</v>
      </c>
    </row>
    <row r="4" spans="1:13" ht="15.75" thickBot="1">
      <c r="A4" s="479"/>
      <c r="B4" s="477"/>
      <c r="C4" s="462"/>
      <c r="D4" s="478"/>
      <c r="E4" s="479"/>
      <c r="F4" s="462"/>
      <c r="G4" s="46" t="s">
        <v>15</v>
      </c>
      <c r="H4" s="464"/>
      <c r="I4" s="466"/>
      <c r="J4" s="466"/>
      <c r="K4" s="466"/>
      <c r="L4" s="466"/>
      <c r="M4" s="466"/>
    </row>
    <row r="5" spans="1:13" ht="22.5">
      <c r="A5" s="160" t="s">
        <v>16</v>
      </c>
      <c r="B5" s="406" t="s">
        <v>307</v>
      </c>
      <c r="C5" s="328">
        <v>20000</v>
      </c>
      <c r="D5" s="329" t="s">
        <v>19</v>
      </c>
      <c r="E5" s="330"/>
      <c r="F5" s="331"/>
      <c r="G5" s="331"/>
      <c r="H5" s="332"/>
      <c r="I5" s="52">
        <v>0</v>
      </c>
      <c r="J5" s="53"/>
      <c r="K5" s="32">
        <f t="shared" ref="K5:K14" si="0">I5+(I5*J5/100)</f>
        <v>0</v>
      </c>
      <c r="L5" s="32">
        <f t="shared" ref="L5:L14" si="1">C5*I5</f>
        <v>0</v>
      </c>
      <c r="M5" s="32">
        <f t="shared" ref="M5:M14" si="2">C5*K5</f>
        <v>0</v>
      </c>
    </row>
    <row r="6" spans="1:13" ht="90">
      <c r="A6" s="160" t="s">
        <v>20</v>
      </c>
      <c r="B6" s="438" t="s">
        <v>376</v>
      </c>
      <c r="C6" s="328">
        <v>5000</v>
      </c>
      <c r="D6" s="329" t="s">
        <v>19</v>
      </c>
      <c r="E6" s="330"/>
      <c r="F6" s="331"/>
      <c r="G6" s="331"/>
      <c r="H6" s="332"/>
      <c r="I6" s="52">
        <v>0</v>
      </c>
      <c r="J6" s="53"/>
      <c r="K6" s="32">
        <f t="shared" ref="K6" si="3">I6+(I6*J6/100)</f>
        <v>0</v>
      </c>
      <c r="L6" s="32">
        <f t="shared" ref="L6" si="4">C6*I6</f>
        <v>0</v>
      </c>
      <c r="M6" s="32">
        <f t="shared" ref="M6" si="5">C6*K6</f>
        <v>0</v>
      </c>
    </row>
    <row r="7" spans="1:13">
      <c r="A7" s="160" t="s">
        <v>23</v>
      </c>
      <c r="B7" s="333" t="s">
        <v>205</v>
      </c>
      <c r="C7" s="328">
        <v>4000</v>
      </c>
      <c r="D7" s="329" t="s">
        <v>19</v>
      </c>
      <c r="E7" s="330"/>
      <c r="F7" s="331"/>
      <c r="G7" s="331"/>
      <c r="H7" s="332"/>
      <c r="I7" s="52">
        <v>0</v>
      </c>
      <c r="J7" s="53"/>
      <c r="K7" s="32">
        <f t="shared" si="0"/>
        <v>0</v>
      </c>
      <c r="L7" s="32">
        <f t="shared" si="1"/>
        <v>0</v>
      </c>
      <c r="M7" s="32">
        <f t="shared" si="2"/>
        <v>0</v>
      </c>
    </row>
    <row r="8" spans="1:13" ht="34.5">
      <c r="A8" s="160" t="s">
        <v>27</v>
      </c>
      <c r="B8" s="335" t="s">
        <v>206</v>
      </c>
      <c r="C8" s="328"/>
      <c r="D8" s="329"/>
      <c r="E8" s="452"/>
      <c r="F8" s="452"/>
      <c r="G8" s="452"/>
      <c r="H8" s="452"/>
      <c r="I8" s="452"/>
      <c r="J8" s="452"/>
      <c r="K8" s="35"/>
      <c r="L8" s="35"/>
      <c r="M8" s="35"/>
    </row>
    <row r="9" spans="1:13">
      <c r="A9" s="160">
        <v>4.0999999999999996</v>
      </c>
      <c r="B9" s="335" t="s">
        <v>207</v>
      </c>
      <c r="C9" s="328">
        <v>10000</v>
      </c>
      <c r="D9" s="329" t="s">
        <v>19</v>
      </c>
      <c r="E9" s="330"/>
      <c r="F9" s="331"/>
      <c r="G9" s="331"/>
      <c r="H9" s="332"/>
      <c r="I9" s="52">
        <v>0</v>
      </c>
      <c r="J9" s="53"/>
      <c r="K9" s="32">
        <f t="shared" si="0"/>
        <v>0</v>
      </c>
      <c r="L9" s="32">
        <f t="shared" si="1"/>
        <v>0</v>
      </c>
      <c r="M9" s="32">
        <f t="shared" si="2"/>
        <v>0</v>
      </c>
    </row>
    <row r="10" spans="1:13">
      <c r="A10" s="160">
        <v>4.2</v>
      </c>
      <c r="B10" s="335" t="s">
        <v>208</v>
      </c>
      <c r="C10" s="328">
        <v>5000</v>
      </c>
      <c r="D10" s="329" t="s">
        <v>19</v>
      </c>
      <c r="E10" s="330"/>
      <c r="F10" s="331"/>
      <c r="G10" s="331"/>
      <c r="H10" s="332"/>
      <c r="I10" s="52">
        <v>0</v>
      </c>
      <c r="J10" s="53"/>
      <c r="K10" s="32">
        <f>I10+(I10*J10/100)</f>
        <v>0</v>
      </c>
      <c r="L10" s="32">
        <f t="shared" si="1"/>
        <v>0</v>
      </c>
      <c r="M10" s="32">
        <f>C10*K10</f>
        <v>0</v>
      </c>
    </row>
    <row r="11" spans="1:13" ht="22.5">
      <c r="A11" s="160">
        <v>5</v>
      </c>
      <c r="B11" s="337" t="s">
        <v>209</v>
      </c>
      <c r="C11" s="328">
        <v>90000</v>
      </c>
      <c r="D11" s="329" t="s">
        <v>19</v>
      </c>
      <c r="E11" s="330"/>
      <c r="F11" s="331"/>
      <c r="G11" s="331"/>
      <c r="H11" s="332"/>
      <c r="I11" s="52">
        <v>0</v>
      </c>
      <c r="J11" s="53"/>
      <c r="K11" s="32">
        <f t="shared" si="0"/>
        <v>0</v>
      </c>
      <c r="L11" s="32">
        <f>C11*I11</f>
        <v>0</v>
      </c>
      <c r="M11" s="32">
        <f t="shared" si="2"/>
        <v>0</v>
      </c>
    </row>
    <row r="12" spans="1:13" ht="83.25" customHeight="1">
      <c r="A12" s="160">
        <v>6</v>
      </c>
      <c r="B12" s="337" t="s">
        <v>311</v>
      </c>
      <c r="C12" s="328">
        <v>30000</v>
      </c>
      <c r="D12" s="329" t="s">
        <v>19</v>
      </c>
      <c r="E12" s="330"/>
      <c r="F12" s="331"/>
      <c r="G12" s="331"/>
      <c r="H12" s="332"/>
      <c r="I12" s="52">
        <v>0</v>
      </c>
      <c r="J12" s="53"/>
      <c r="K12" s="32">
        <f t="shared" ref="K12" si="6">I12+(I12*J12/100)</f>
        <v>0</v>
      </c>
      <c r="L12" s="32">
        <f>C12*I12</f>
        <v>0</v>
      </c>
      <c r="M12" s="32">
        <f t="shared" ref="M12" si="7">C12*K12</f>
        <v>0</v>
      </c>
    </row>
    <row r="13" spans="1:13" ht="33.75">
      <c r="A13" s="160">
        <v>7</v>
      </c>
      <c r="B13" s="337" t="s">
        <v>210</v>
      </c>
      <c r="C13" s="328">
        <v>6000</v>
      </c>
      <c r="D13" s="329" t="s">
        <v>19</v>
      </c>
      <c r="E13" s="331"/>
      <c r="F13" s="331"/>
      <c r="G13" s="331"/>
      <c r="H13" s="332"/>
      <c r="I13" s="52">
        <v>0</v>
      </c>
      <c r="J13" s="53"/>
      <c r="K13" s="32">
        <f t="shared" si="0"/>
        <v>0</v>
      </c>
      <c r="L13" s="32">
        <f t="shared" si="1"/>
        <v>0</v>
      </c>
      <c r="M13" s="32">
        <f t="shared" si="2"/>
        <v>0</v>
      </c>
    </row>
    <row r="14" spans="1:13" ht="79.5" customHeight="1">
      <c r="A14" s="160">
        <v>8</v>
      </c>
      <c r="B14" s="337" t="s">
        <v>211</v>
      </c>
      <c r="C14" s="328">
        <v>10000</v>
      </c>
      <c r="D14" s="329" t="s">
        <v>19</v>
      </c>
      <c r="E14" s="330"/>
      <c r="F14" s="331"/>
      <c r="G14" s="331"/>
      <c r="H14" s="332"/>
      <c r="I14" s="52">
        <v>0</v>
      </c>
      <c r="J14" s="53"/>
      <c r="K14" s="32">
        <f t="shared" si="0"/>
        <v>0</v>
      </c>
      <c r="L14" s="32">
        <f t="shared" si="1"/>
        <v>0</v>
      </c>
      <c r="M14" s="32">
        <f t="shared" si="2"/>
        <v>0</v>
      </c>
    </row>
    <row r="15" spans="1:13" ht="60" customHeight="1">
      <c r="A15" s="160">
        <v>9</v>
      </c>
      <c r="B15" s="400" t="s">
        <v>305</v>
      </c>
      <c r="C15" s="401">
        <v>20000</v>
      </c>
      <c r="D15" s="402" t="s">
        <v>19</v>
      </c>
      <c r="E15" s="403"/>
      <c r="F15" s="404"/>
      <c r="G15" s="404"/>
      <c r="H15" s="405"/>
      <c r="I15" s="52">
        <v>0</v>
      </c>
      <c r="J15" s="146"/>
      <c r="K15" s="32">
        <f t="shared" ref="K15" si="8">I15+(I15*J15/100)</f>
        <v>0</v>
      </c>
      <c r="L15" s="32">
        <f t="shared" ref="L15" si="9">C15*I15</f>
        <v>0</v>
      </c>
      <c r="M15" s="32">
        <f t="shared" ref="M15" si="10">C15*K15</f>
        <v>0</v>
      </c>
    </row>
    <row r="16" spans="1:13" ht="15.75" thickBot="1">
      <c r="A16" s="283"/>
      <c r="B16" s="38"/>
      <c r="C16" s="39"/>
      <c r="D16" s="40"/>
      <c r="E16" s="40"/>
      <c r="F16" s="40"/>
      <c r="G16" s="40"/>
      <c r="H16" s="41"/>
      <c r="I16" s="42"/>
      <c r="J16" s="42"/>
      <c r="K16" s="42"/>
      <c r="L16" s="117">
        <f>SUM(L5:L15)</f>
        <v>0</v>
      </c>
      <c r="M16" s="117">
        <f>SUM(M5:M15)</f>
        <v>0</v>
      </c>
    </row>
    <row r="17" spans="1:13">
      <c r="A17" s="209"/>
      <c r="B17" s="338"/>
      <c r="C17" s="339"/>
      <c r="D17" s="340"/>
      <c r="E17" s="340"/>
      <c r="F17" s="340"/>
      <c r="G17" s="340"/>
      <c r="H17" s="340"/>
      <c r="I17" s="3"/>
      <c r="J17" s="3"/>
      <c r="K17" s="3"/>
      <c r="L17" s="3"/>
      <c r="M17" s="3"/>
    </row>
    <row r="18" spans="1:13" ht="15.75" thickBot="1">
      <c r="A18" s="198"/>
      <c r="B18" s="325" t="s">
        <v>326</v>
      </c>
      <c r="C18" s="354"/>
      <c r="D18" s="354"/>
      <c r="E18" s="354"/>
      <c r="F18" s="354"/>
      <c r="G18" s="3"/>
      <c r="H18" s="3"/>
      <c r="I18" s="3"/>
      <c r="J18" s="3"/>
      <c r="K18" s="3"/>
      <c r="L18" s="3"/>
      <c r="M18" s="3"/>
    </row>
    <row r="19" spans="1:13">
      <c r="A19" s="461" t="s">
        <v>2</v>
      </c>
      <c r="B19" s="471" t="s">
        <v>3</v>
      </c>
      <c r="C19" s="473" t="s">
        <v>4</v>
      </c>
      <c r="D19" s="471" t="s">
        <v>5</v>
      </c>
      <c r="E19" s="461" t="s">
        <v>6</v>
      </c>
      <c r="F19" s="461" t="s">
        <v>7</v>
      </c>
      <c r="G19" s="45" t="s">
        <v>8</v>
      </c>
      <c r="H19" s="463" t="s">
        <v>9</v>
      </c>
      <c r="I19" s="465" t="s">
        <v>10</v>
      </c>
      <c r="J19" s="465" t="s">
        <v>11</v>
      </c>
      <c r="K19" s="465" t="s">
        <v>12</v>
      </c>
      <c r="L19" s="465" t="s">
        <v>13</v>
      </c>
      <c r="M19" s="465" t="s">
        <v>14</v>
      </c>
    </row>
    <row r="20" spans="1:13" ht="15.75" thickBot="1">
      <c r="A20" s="479"/>
      <c r="B20" s="477"/>
      <c r="C20" s="462"/>
      <c r="D20" s="478"/>
      <c r="E20" s="479"/>
      <c r="F20" s="462"/>
      <c r="G20" s="46" t="s">
        <v>15</v>
      </c>
      <c r="H20" s="464"/>
      <c r="I20" s="466"/>
      <c r="J20" s="466"/>
      <c r="K20" s="466"/>
      <c r="L20" s="466"/>
      <c r="M20" s="466"/>
    </row>
    <row r="21" spans="1:13" ht="60" customHeight="1">
      <c r="A21" s="160" t="s">
        <v>16</v>
      </c>
      <c r="B21" s="438" t="s">
        <v>377</v>
      </c>
      <c r="C21" s="328">
        <v>100</v>
      </c>
      <c r="D21" s="329" t="s">
        <v>19</v>
      </c>
      <c r="E21" s="330"/>
      <c r="F21" s="331"/>
      <c r="G21" s="331"/>
      <c r="H21" s="332"/>
      <c r="I21" s="52">
        <v>0</v>
      </c>
      <c r="J21" s="53"/>
      <c r="K21" s="32">
        <f>I21+(I21*J21/100)</f>
        <v>0</v>
      </c>
      <c r="L21" s="32">
        <f>C21*I21</f>
        <v>0</v>
      </c>
      <c r="M21" s="32">
        <f>C21*K21</f>
        <v>0</v>
      </c>
    </row>
    <row r="22" spans="1:13" ht="56.25">
      <c r="A22" s="201" t="s">
        <v>20</v>
      </c>
      <c r="B22" s="438" t="s">
        <v>378</v>
      </c>
      <c r="C22" s="328">
        <v>50</v>
      </c>
      <c r="D22" s="329" t="s">
        <v>19</v>
      </c>
      <c r="E22" s="330"/>
      <c r="F22" s="331"/>
      <c r="G22" s="331"/>
      <c r="H22" s="332"/>
      <c r="I22" s="52">
        <v>0</v>
      </c>
      <c r="J22" s="53"/>
      <c r="K22" s="32">
        <f>I22+(I22*J22/100)</f>
        <v>0</v>
      </c>
      <c r="L22" s="32">
        <f>C22*I22</f>
        <v>0</v>
      </c>
      <c r="M22" s="32">
        <f>C22*K22</f>
        <v>0</v>
      </c>
    </row>
    <row r="23" spans="1:13" ht="15.75" thickBot="1">
      <c r="A23" s="283"/>
      <c r="B23" s="38" t="s">
        <v>28</v>
      </c>
      <c r="C23" s="39"/>
      <c r="D23" s="40"/>
      <c r="E23" s="40"/>
      <c r="F23" s="40"/>
      <c r="G23" s="40"/>
      <c r="H23" s="41"/>
      <c r="I23" s="42"/>
      <c r="J23" s="42"/>
      <c r="K23" s="42"/>
      <c r="L23" s="117">
        <f>SUM(L21:L22)</f>
        <v>0</v>
      </c>
      <c r="M23" s="117">
        <f>SUM(M21:M22)</f>
        <v>0</v>
      </c>
    </row>
    <row r="24" spans="1:13">
      <c r="A24" s="287"/>
      <c r="B24" s="194"/>
      <c r="C24" s="8"/>
      <c r="D24" s="9"/>
      <c r="E24" s="9"/>
      <c r="F24" s="9"/>
      <c r="G24" s="9"/>
      <c r="H24" s="10"/>
      <c r="I24" s="195"/>
      <c r="J24" s="195"/>
      <c r="K24" s="195"/>
      <c r="L24" s="195"/>
      <c r="M24" s="195"/>
    </row>
    <row r="25" spans="1:13" ht="15.75" thickBot="1">
      <c r="A25" s="198"/>
      <c r="B25" s="325" t="s">
        <v>327</v>
      </c>
      <c r="C25" s="341"/>
      <c r="D25" s="341"/>
      <c r="E25" s="197"/>
      <c r="F25" s="197"/>
      <c r="G25" s="197"/>
      <c r="H25" s="196"/>
      <c r="I25" s="3"/>
      <c r="J25" s="3"/>
      <c r="K25" s="3"/>
      <c r="L25" s="3"/>
      <c r="M25" s="3"/>
    </row>
    <row r="26" spans="1:13">
      <c r="A26" s="461" t="s">
        <v>2</v>
      </c>
      <c r="B26" s="471" t="s">
        <v>3</v>
      </c>
      <c r="C26" s="473" t="s">
        <v>4</v>
      </c>
      <c r="D26" s="471" t="s">
        <v>5</v>
      </c>
      <c r="E26" s="461" t="s">
        <v>6</v>
      </c>
      <c r="F26" s="461" t="s">
        <v>7</v>
      </c>
      <c r="G26" s="45" t="s">
        <v>8</v>
      </c>
      <c r="H26" s="463" t="s">
        <v>9</v>
      </c>
      <c r="I26" s="465" t="s">
        <v>10</v>
      </c>
      <c r="J26" s="465" t="s">
        <v>11</v>
      </c>
      <c r="K26" s="465" t="s">
        <v>12</v>
      </c>
      <c r="L26" s="465" t="s">
        <v>13</v>
      </c>
      <c r="M26" s="465" t="s">
        <v>14</v>
      </c>
    </row>
    <row r="27" spans="1:13" ht="15.75" thickBot="1">
      <c r="A27" s="479"/>
      <c r="B27" s="477"/>
      <c r="C27" s="462"/>
      <c r="D27" s="478"/>
      <c r="E27" s="479"/>
      <c r="F27" s="462"/>
      <c r="G27" s="46" t="s">
        <v>15</v>
      </c>
      <c r="H27" s="464"/>
      <c r="I27" s="466"/>
      <c r="J27" s="466"/>
      <c r="K27" s="466"/>
      <c r="L27" s="466"/>
      <c r="M27" s="466"/>
    </row>
    <row r="28" spans="1:13" ht="22.5">
      <c r="A28" s="201" t="s">
        <v>16</v>
      </c>
      <c r="B28" s="342" t="s">
        <v>212</v>
      </c>
      <c r="C28" s="328"/>
      <c r="D28" s="329"/>
      <c r="E28" s="452"/>
      <c r="F28" s="452"/>
      <c r="G28" s="452"/>
      <c r="H28" s="452"/>
      <c r="I28" s="452"/>
      <c r="J28" s="452"/>
      <c r="K28" s="35"/>
      <c r="L28" s="35"/>
      <c r="M28" s="35"/>
    </row>
    <row r="29" spans="1:13">
      <c r="A29" s="343" t="s">
        <v>18</v>
      </c>
      <c r="B29" s="342" t="s">
        <v>213</v>
      </c>
      <c r="C29" s="328">
        <v>800</v>
      </c>
      <c r="D29" s="329" t="s">
        <v>214</v>
      </c>
      <c r="E29" s="164"/>
      <c r="F29" s="164"/>
      <c r="G29" s="164"/>
      <c r="H29" s="164"/>
      <c r="I29" s="52">
        <v>0</v>
      </c>
      <c r="J29" s="52"/>
      <c r="K29" s="32">
        <f>I29+(I29*J29/100)</f>
        <v>0</v>
      </c>
      <c r="L29" s="32">
        <f>C29*I29</f>
        <v>0</v>
      </c>
      <c r="M29" s="32">
        <f>C29*K29</f>
        <v>0</v>
      </c>
    </row>
    <row r="30" spans="1:13">
      <c r="A30" s="343" t="s">
        <v>36</v>
      </c>
      <c r="B30" s="344" t="s">
        <v>215</v>
      </c>
      <c r="C30" s="328">
        <v>600</v>
      </c>
      <c r="D30" s="329" t="s">
        <v>214</v>
      </c>
      <c r="E30" s="164"/>
      <c r="F30" s="164"/>
      <c r="G30" s="164"/>
      <c r="H30" s="164"/>
      <c r="I30" s="52">
        <v>0</v>
      </c>
      <c r="J30" s="53"/>
      <c r="K30" s="32">
        <f>I30+(I30*J30/100)</f>
        <v>0</v>
      </c>
      <c r="L30" s="32">
        <f>C30*I30</f>
        <v>0</v>
      </c>
      <c r="M30" s="32">
        <f>C30*K30</f>
        <v>0</v>
      </c>
    </row>
    <row r="31" spans="1:13" ht="112.5">
      <c r="A31" s="201" t="s">
        <v>20</v>
      </c>
      <c r="B31" s="36" t="s">
        <v>306</v>
      </c>
      <c r="C31" s="328"/>
      <c r="D31" s="329"/>
      <c r="E31" s="452"/>
      <c r="F31" s="452"/>
      <c r="G31" s="452"/>
      <c r="H31" s="452"/>
      <c r="I31" s="452"/>
      <c r="J31" s="452"/>
      <c r="K31" s="35"/>
      <c r="L31" s="35"/>
      <c r="M31" s="35"/>
    </row>
    <row r="32" spans="1:13">
      <c r="A32" s="343" t="s">
        <v>22</v>
      </c>
      <c r="B32" s="345" t="s">
        <v>216</v>
      </c>
      <c r="C32" s="328">
        <v>1200</v>
      </c>
      <c r="D32" s="329" t="s">
        <v>217</v>
      </c>
      <c r="E32" s="164"/>
      <c r="F32" s="164"/>
      <c r="G32" s="164"/>
      <c r="H32" s="164"/>
      <c r="I32" s="52">
        <v>0</v>
      </c>
      <c r="J32" s="53"/>
      <c r="K32" s="32">
        <f>I32+(I32*J32/100)</f>
        <v>0</v>
      </c>
      <c r="L32" s="32">
        <f>C32*I32</f>
        <v>0</v>
      </c>
      <c r="M32" s="32">
        <f>C32*K32</f>
        <v>0</v>
      </c>
    </row>
    <row r="33" spans="1:13">
      <c r="A33" s="343" t="s">
        <v>47</v>
      </c>
      <c r="B33" s="344" t="s">
        <v>218</v>
      </c>
      <c r="C33" s="328">
        <v>15000</v>
      </c>
      <c r="D33" s="329" t="s">
        <v>217</v>
      </c>
      <c r="E33" s="164"/>
      <c r="F33" s="164"/>
      <c r="G33" s="164"/>
      <c r="H33" s="164"/>
      <c r="I33" s="52">
        <v>0</v>
      </c>
      <c r="J33" s="53"/>
      <c r="K33" s="32">
        <f>I33+(I33*J33/100)</f>
        <v>0</v>
      </c>
      <c r="L33" s="32">
        <f>C33*I33</f>
        <v>0</v>
      </c>
      <c r="M33" s="32">
        <f>C33*K33</f>
        <v>0</v>
      </c>
    </row>
    <row r="34" spans="1:13">
      <c r="A34" s="346" t="s">
        <v>48</v>
      </c>
      <c r="B34" s="344" t="s">
        <v>219</v>
      </c>
      <c r="C34" s="328">
        <v>3000</v>
      </c>
      <c r="D34" s="329" t="s">
        <v>217</v>
      </c>
      <c r="E34" s="164"/>
      <c r="F34" s="164"/>
      <c r="G34" s="164"/>
      <c r="H34" s="164"/>
      <c r="I34" s="52">
        <v>0</v>
      </c>
      <c r="J34" s="53"/>
      <c r="K34" s="32">
        <f>I34+(I34*J34/100)</f>
        <v>0</v>
      </c>
      <c r="L34" s="32">
        <f>C34*I34</f>
        <v>0</v>
      </c>
      <c r="M34" s="32">
        <f>C34*K34</f>
        <v>0</v>
      </c>
    </row>
    <row r="35" spans="1:13">
      <c r="A35" s="347" t="s">
        <v>174</v>
      </c>
      <c r="B35" s="344" t="s">
        <v>220</v>
      </c>
      <c r="C35" s="328">
        <v>150</v>
      </c>
      <c r="D35" s="329" t="s">
        <v>217</v>
      </c>
      <c r="E35" s="164"/>
      <c r="F35" s="164"/>
      <c r="G35" s="164"/>
      <c r="H35" s="164"/>
      <c r="I35" s="52">
        <v>0</v>
      </c>
      <c r="J35" s="53"/>
      <c r="K35" s="32">
        <f>I35+(I35*J35/100)</f>
        <v>0</v>
      </c>
      <c r="L35" s="32">
        <f>C35*I35</f>
        <v>0</v>
      </c>
      <c r="M35" s="32">
        <f>C35*K35</f>
        <v>0</v>
      </c>
    </row>
    <row r="36" spans="1:13" ht="123.75">
      <c r="A36" s="334" t="s">
        <v>23</v>
      </c>
      <c r="B36" s="36" t="s">
        <v>299</v>
      </c>
      <c r="C36" s="328"/>
      <c r="D36" s="329"/>
      <c r="E36" s="452"/>
      <c r="F36" s="452"/>
      <c r="G36" s="452"/>
      <c r="H36" s="452"/>
      <c r="I36" s="452"/>
      <c r="J36" s="452"/>
      <c r="K36" s="35"/>
      <c r="L36" s="35"/>
      <c r="M36" s="35"/>
    </row>
    <row r="37" spans="1:13">
      <c r="A37" s="336" t="s">
        <v>25</v>
      </c>
      <c r="B37" s="345" t="s">
        <v>216</v>
      </c>
      <c r="C37" s="328">
        <v>220</v>
      </c>
      <c r="D37" s="329" t="s">
        <v>217</v>
      </c>
      <c r="E37" s="164"/>
      <c r="F37" s="164"/>
      <c r="G37" s="164"/>
      <c r="H37" s="164"/>
      <c r="I37" s="52">
        <v>0</v>
      </c>
      <c r="J37" s="53"/>
      <c r="K37" s="32">
        <f>I37+(I37*J37/100)</f>
        <v>0</v>
      </c>
      <c r="L37" s="32">
        <f>C37*I37</f>
        <v>0</v>
      </c>
      <c r="M37" s="32">
        <f>C37*K37</f>
        <v>0</v>
      </c>
    </row>
    <row r="38" spans="1:13">
      <c r="A38" s="336" t="s">
        <v>59</v>
      </c>
      <c r="B38" s="36" t="s">
        <v>218</v>
      </c>
      <c r="C38" s="328">
        <v>3000</v>
      </c>
      <c r="D38" s="329" t="s">
        <v>217</v>
      </c>
      <c r="E38" s="348"/>
      <c r="F38" s="164"/>
      <c r="G38" s="164"/>
      <c r="H38" s="164"/>
      <c r="I38" s="52">
        <v>0</v>
      </c>
      <c r="J38" s="53"/>
      <c r="K38" s="32">
        <f>I38+(I38*J38/100)</f>
        <v>0</v>
      </c>
      <c r="L38" s="32">
        <f>C38*I38</f>
        <v>0</v>
      </c>
      <c r="M38" s="32">
        <f>C38*K38</f>
        <v>0</v>
      </c>
    </row>
    <row r="39" spans="1:13">
      <c r="A39" s="336" t="s">
        <v>136</v>
      </c>
      <c r="B39" s="344" t="s">
        <v>219</v>
      </c>
      <c r="C39" s="328">
        <v>1000</v>
      </c>
      <c r="D39" s="329" t="s">
        <v>217</v>
      </c>
      <c r="E39" s="348"/>
      <c r="F39" s="164"/>
      <c r="G39" s="164"/>
      <c r="H39" s="164"/>
      <c r="I39" s="52">
        <v>0</v>
      </c>
      <c r="J39" s="53"/>
      <c r="K39" s="32">
        <f>I39+(I39*J39/100)</f>
        <v>0</v>
      </c>
      <c r="L39" s="32">
        <f>C39*I39</f>
        <v>0</v>
      </c>
      <c r="M39" s="32">
        <f>C39*K39</f>
        <v>0</v>
      </c>
    </row>
    <row r="40" spans="1:13">
      <c r="A40" s="349" t="s">
        <v>138</v>
      </c>
      <c r="B40" s="344" t="s">
        <v>220</v>
      </c>
      <c r="C40" s="328">
        <v>60</v>
      </c>
      <c r="D40" s="329" t="s">
        <v>217</v>
      </c>
      <c r="E40" s="164"/>
      <c r="F40" s="164"/>
      <c r="G40" s="164"/>
      <c r="H40" s="164"/>
      <c r="I40" s="52">
        <v>0</v>
      </c>
      <c r="J40" s="53"/>
      <c r="K40" s="32">
        <f>I40+(I40*J40/100)</f>
        <v>0</v>
      </c>
      <c r="L40" s="32">
        <f>C40*I40</f>
        <v>0</v>
      </c>
      <c r="M40" s="32">
        <f>C40*K40</f>
        <v>0</v>
      </c>
    </row>
    <row r="41" spans="1:13" ht="101.25">
      <c r="A41" s="334" t="s">
        <v>27</v>
      </c>
      <c r="B41" s="36" t="s">
        <v>221</v>
      </c>
      <c r="C41" s="328"/>
      <c r="D41" s="329"/>
      <c r="E41" s="452"/>
      <c r="F41" s="452"/>
      <c r="G41" s="452"/>
      <c r="H41" s="452"/>
      <c r="I41" s="452"/>
      <c r="J41" s="452"/>
      <c r="K41" s="35"/>
      <c r="L41" s="35"/>
      <c r="M41" s="35"/>
    </row>
    <row r="42" spans="1:13">
      <c r="A42" s="336" t="s">
        <v>77</v>
      </c>
      <c r="B42" s="345" t="s">
        <v>216</v>
      </c>
      <c r="C42" s="328">
        <v>50</v>
      </c>
      <c r="D42" s="329" t="s">
        <v>217</v>
      </c>
      <c r="E42" s="164"/>
      <c r="F42" s="164"/>
      <c r="G42" s="164"/>
      <c r="H42" s="164"/>
      <c r="I42" s="52">
        <v>0</v>
      </c>
      <c r="J42" s="53"/>
      <c r="K42" s="32">
        <f>I42+(I42*J42/100)</f>
        <v>0</v>
      </c>
      <c r="L42" s="32">
        <f>C42*I42</f>
        <v>0</v>
      </c>
      <c r="M42" s="32">
        <f>C42*K42</f>
        <v>0</v>
      </c>
    </row>
    <row r="43" spans="1:13">
      <c r="A43" s="336" t="s">
        <v>142</v>
      </c>
      <c r="B43" s="344" t="s">
        <v>218</v>
      </c>
      <c r="C43" s="328">
        <v>500</v>
      </c>
      <c r="D43" s="329" t="s">
        <v>217</v>
      </c>
      <c r="E43" s="164"/>
      <c r="F43" s="164"/>
      <c r="G43" s="164"/>
      <c r="H43" s="164"/>
      <c r="I43" s="52">
        <v>0</v>
      </c>
      <c r="J43" s="53"/>
      <c r="K43" s="32">
        <f>I43+(I43*J43/100)</f>
        <v>0</v>
      </c>
      <c r="L43" s="32">
        <f>C43*I43</f>
        <v>0</v>
      </c>
      <c r="M43" s="32">
        <f>C43*K43</f>
        <v>0</v>
      </c>
    </row>
    <row r="44" spans="1:13">
      <c r="A44" s="336" t="s">
        <v>144</v>
      </c>
      <c r="B44" s="344" t="s">
        <v>219</v>
      </c>
      <c r="C44" s="328">
        <v>160</v>
      </c>
      <c r="D44" s="329" t="s">
        <v>217</v>
      </c>
      <c r="E44" s="164"/>
      <c r="F44" s="164"/>
      <c r="G44" s="164"/>
      <c r="H44" s="164"/>
      <c r="I44" s="52">
        <v>0</v>
      </c>
      <c r="J44" s="53"/>
      <c r="K44" s="32">
        <f>I44+(I44*J44/100)</f>
        <v>0</v>
      </c>
      <c r="L44" s="32">
        <f>C44*I44</f>
        <v>0</v>
      </c>
      <c r="M44" s="32">
        <f>C44*K44</f>
        <v>0</v>
      </c>
    </row>
    <row r="45" spans="1:13">
      <c r="A45" s="349" t="s">
        <v>222</v>
      </c>
      <c r="B45" s="344" t="s">
        <v>220</v>
      </c>
      <c r="C45" s="328">
        <v>20</v>
      </c>
      <c r="D45" s="329" t="s">
        <v>217</v>
      </c>
      <c r="E45" s="164"/>
      <c r="F45" s="164"/>
      <c r="G45" s="164"/>
      <c r="H45" s="164"/>
      <c r="I45" s="52">
        <v>0</v>
      </c>
      <c r="J45" s="53"/>
      <c r="K45" s="32">
        <f>I45+(I45*J45/100)</f>
        <v>0</v>
      </c>
      <c r="L45" s="32">
        <f>C45*I45</f>
        <v>0</v>
      </c>
      <c r="M45" s="32">
        <f>C45*K45</f>
        <v>0</v>
      </c>
    </row>
    <row r="46" spans="1:13" ht="15.75" thickBot="1">
      <c r="A46" s="283"/>
      <c r="B46" s="38" t="s">
        <v>28</v>
      </c>
      <c r="C46" s="39"/>
      <c r="D46" s="40"/>
      <c r="E46" s="40"/>
      <c r="F46" s="40"/>
      <c r="G46" s="40"/>
      <c r="H46" s="41"/>
      <c r="I46" s="41"/>
      <c r="J46" s="41"/>
      <c r="K46" s="41"/>
      <c r="L46" s="271">
        <f>L29+L30+L32+L33+L34+L35+L37+L38+L39+L40+L42+L43+L44+L45</f>
        <v>0</v>
      </c>
      <c r="M46" s="271">
        <f>M29+M30+M32+M33+M34+M35+M37+M38+M39+M40+M42+M43+M44+M45</f>
        <v>0</v>
      </c>
    </row>
    <row r="47" spans="1:13">
      <c r="A47" s="3"/>
      <c r="B47" s="3"/>
      <c r="C47" s="3"/>
      <c r="D47" s="3"/>
      <c r="E47" s="3"/>
      <c r="F47" s="3"/>
      <c r="G47" s="3"/>
      <c r="H47" s="3"/>
      <c r="I47" s="3"/>
      <c r="J47" s="3"/>
      <c r="K47" s="3"/>
      <c r="L47" s="3"/>
      <c r="M47" s="3"/>
    </row>
    <row r="48" spans="1:13">
      <c r="A48" s="3"/>
      <c r="B48" s="3"/>
      <c r="C48" s="3"/>
      <c r="D48" s="3"/>
      <c r="E48" s="3"/>
      <c r="F48" s="3"/>
      <c r="G48" s="3"/>
      <c r="H48" s="3"/>
      <c r="I48" s="3"/>
      <c r="J48" s="3"/>
      <c r="K48" s="3"/>
      <c r="L48" s="3"/>
      <c r="M48" s="3"/>
    </row>
    <row r="49" spans="1:13" ht="15.75" thickBot="1">
      <c r="A49" s="287"/>
      <c r="B49" s="325" t="s">
        <v>328</v>
      </c>
      <c r="C49" s="355"/>
      <c r="D49" s="356"/>
      <c r="E49" s="356"/>
      <c r="F49" s="9"/>
      <c r="G49" s="9"/>
      <c r="H49" s="10"/>
      <c r="I49" s="195"/>
      <c r="J49" s="195"/>
      <c r="K49" s="195"/>
      <c r="L49" s="195"/>
      <c r="M49" s="195"/>
    </row>
    <row r="50" spans="1:13">
      <c r="A50" s="461" t="s">
        <v>2</v>
      </c>
      <c r="B50" s="471" t="s">
        <v>3</v>
      </c>
      <c r="C50" s="473" t="s">
        <v>4</v>
      </c>
      <c r="D50" s="471" t="s">
        <v>5</v>
      </c>
      <c r="E50" s="461" t="s">
        <v>6</v>
      </c>
      <c r="F50" s="461" t="s">
        <v>7</v>
      </c>
      <c r="G50" s="45" t="s">
        <v>8</v>
      </c>
      <c r="H50" s="463" t="s">
        <v>9</v>
      </c>
      <c r="I50" s="465" t="s">
        <v>10</v>
      </c>
      <c r="J50" s="465" t="s">
        <v>11</v>
      </c>
      <c r="K50" s="465" t="s">
        <v>12</v>
      </c>
      <c r="L50" s="465" t="s">
        <v>13</v>
      </c>
      <c r="M50" s="465" t="s">
        <v>14</v>
      </c>
    </row>
    <row r="51" spans="1:13" ht="15.75" thickBot="1">
      <c r="A51" s="479"/>
      <c r="B51" s="477"/>
      <c r="C51" s="462"/>
      <c r="D51" s="478"/>
      <c r="E51" s="479"/>
      <c r="F51" s="462"/>
      <c r="G51" s="46" t="s">
        <v>15</v>
      </c>
      <c r="H51" s="464"/>
      <c r="I51" s="466"/>
      <c r="J51" s="466"/>
      <c r="K51" s="466"/>
      <c r="L51" s="466"/>
      <c r="M51" s="466"/>
    </row>
    <row r="52" spans="1:13" ht="56.25">
      <c r="A52" s="296" t="s">
        <v>16</v>
      </c>
      <c r="B52" s="350" t="s">
        <v>223</v>
      </c>
      <c r="C52" s="20">
        <v>30</v>
      </c>
      <c r="D52" s="329" t="s">
        <v>19</v>
      </c>
      <c r="E52" s="331"/>
      <c r="F52" s="331"/>
      <c r="G52" s="331"/>
      <c r="H52" s="332"/>
      <c r="I52" s="351">
        <v>0</v>
      </c>
      <c r="J52" s="351"/>
      <c r="K52" s="352">
        <f>I52+(I52*J52/100)</f>
        <v>0</v>
      </c>
      <c r="L52" s="352">
        <f>C52*I52</f>
        <v>0</v>
      </c>
      <c r="M52" s="353">
        <f>C52*K52</f>
        <v>0</v>
      </c>
    </row>
    <row r="53" spans="1:13" ht="15.75" thickBot="1">
      <c r="A53" s="283"/>
      <c r="B53" s="38" t="s">
        <v>28</v>
      </c>
      <c r="C53" s="39"/>
      <c r="D53" s="40"/>
      <c r="E53" s="40"/>
      <c r="F53" s="40"/>
      <c r="G53" s="40"/>
      <c r="H53" s="41"/>
      <c r="I53" s="42"/>
      <c r="J53" s="42"/>
      <c r="K53" s="42"/>
      <c r="L53" s="117">
        <f>SUM(L52:L52)</f>
        <v>0</v>
      </c>
      <c r="M53" s="117">
        <f>SUM(M52:M52)</f>
        <v>0</v>
      </c>
    </row>
    <row r="54" spans="1:13">
      <c r="A54" s="3"/>
      <c r="B54" s="3"/>
      <c r="C54" s="3"/>
      <c r="D54" s="3"/>
      <c r="E54" s="3"/>
      <c r="F54" s="3"/>
      <c r="G54" s="3"/>
      <c r="H54" s="3"/>
      <c r="I54" s="3"/>
      <c r="J54" s="3"/>
      <c r="K54" s="3"/>
      <c r="L54" s="3"/>
      <c r="M54" s="3"/>
    </row>
    <row r="55" spans="1:13">
      <c r="A55" s="3"/>
      <c r="B55" s="3"/>
      <c r="C55" s="3"/>
      <c r="D55" s="3"/>
      <c r="E55" s="3"/>
      <c r="F55" s="3"/>
      <c r="G55" s="3"/>
      <c r="H55" s="3"/>
      <c r="I55" s="3"/>
      <c r="J55" s="3"/>
      <c r="K55" s="3"/>
      <c r="L55" s="3"/>
      <c r="M55" s="3"/>
    </row>
    <row r="56" spans="1:13">
      <c r="A56" s="3"/>
      <c r="B56" s="3"/>
      <c r="C56" s="3"/>
      <c r="D56" s="3"/>
      <c r="E56" s="3"/>
      <c r="F56" s="3"/>
      <c r="G56" s="3"/>
      <c r="H56" s="3"/>
      <c r="I56" s="3"/>
      <c r="J56" s="3"/>
      <c r="K56" s="3"/>
      <c r="L56" s="3"/>
      <c r="M56" s="3"/>
    </row>
    <row r="57" spans="1:13">
      <c r="A57" s="112"/>
      <c r="B57" s="112"/>
      <c r="C57" s="112"/>
      <c r="D57" s="112"/>
      <c r="E57" s="112"/>
      <c r="F57" s="112"/>
      <c r="G57" s="112"/>
      <c r="H57" s="112"/>
      <c r="I57" s="112"/>
      <c r="J57" s="112"/>
      <c r="K57" s="112"/>
      <c r="L57" s="112"/>
      <c r="M57" s="3"/>
    </row>
    <row r="58" spans="1:13">
      <c r="A58" s="112"/>
      <c r="B58" s="112" t="s">
        <v>66</v>
      </c>
      <c r="C58" s="112"/>
      <c r="D58" s="112"/>
      <c r="E58" s="112"/>
      <c r="F58" s="112"/>
      <c r="G58" s="112"/>
      <c r="H58" s="112"/>
      <c r="I58" s="112" t="s">
        <v>67</v>
      </c>
      <c r="J58" s="112"/>
      <c r="K58" s="112"/>
      <c r="L58" s="112"/>
      <c r="M58" s="3"/>
    </row>
    <row r="59" spans="1:13">
      <c r="B59" s="112"/>
      <c r="I59" s="112"/>
      <c r="J59" s="112"/>
      <c r="K59" s="112"/>
      <c r="L59" s="112"/>
    </row>
  </sheetData>
  <sheetProtection algorithmName="SHA-512" hashValue="fssPgOWg75ZFi4L5Mzy8Mkzu89gjo5/DbsBRIaki2M26nO1Mj/xFeTudpfkcny18QkjrCCgEZov8bhoZ7gXuhQ==" saltValue="BhtWc1Rkbqukv5C+VnrLPw==" spinCount="100000" sheet="1" objects="1" scenarios="1" formatCells="0" formatColumns="0" formatRows="0"/>
  <protectedRanges>
    <protectedRange sqref="E49:G49 E24:G24" name="Obseg1_1_1_2_1_1_1_1"/>
    <protectedRange sqref="E16:G16 E53:G53" name="Obseg1_1_1_2_1_1_2_1_1"/>
    <protectedRange sqref="E46:G46" name="Obseg1_1_1_2_1_1_2_2_1"/>
    <protectedRange sqref="E28:M28 E31:M31 E36:M36 E41:M41 E8:M8" name="Obseg1_9_1_1_1_1"/>
    <protectedRange sqref="E23:G23" name="Obseg1_1_1_2_1_1_2_1_1_1"/>
  </protectedRanges>
  <mergeCells count="48">
    <mergeCell ref="M19:M20"/>
    <mergeCell ref="A19:A20"/>
    <mergeCell ref="B19:B20"/>
    <mergeCell ref="C19:C20"/>
    <mergeCell ref="D19:D20"/>
    <mergeCell ref="E19:E20"/>
    <mergeCell ref="J26:J27"/>
    <mergeCell ref="K26:K27"/>
    <mergeCell ref="L26:L27"/>
    <mergeCell ref="F3:F4"/>
    <mergeCell ref="H3:H4"/>
    <mergeCell ref="I3:I4"/>
    <mergeCell ref="J3:J4"/>
    <mergeCell ref="K3:K4"/>
    <mergeCell ref="F19:F20"/>
    <mergeCell ref="H19:H20"/>
    <mergeCell ref="I19:I20"/>
    <mergeCell ref="J19:J20"/>
    <mergeCell ref="K19:K20"/>
    <mergeCell ref="L19:L20"/>
    <mergeCell ref="M3:M4"/>
    <mergeCell ref="A3:A4"/>
    <mergeCell ref="B3:B4"/>
    <mergeCell ref="C3:C4"/>
    <mergeCell ref="D3:D4"/>
    <mergeCell ref="E3:E4"/>
    <mergeCell ref="L3:L4"/>
    <mergeCell ref="L50:L51"/>
    <mergeCell ref="M26:M27"/>
    <mergeCell ref="A26:A27"/>
    <mergeCell ref="B26:B27"/>
    <mergeCell ref="C26:C27"/>
    <mergeCell ref="D26:D27"/>
    <mergeCell ref="E26:E27"/>
    <mergeCell ref="F26:F27"/>
    <mergeCell ref="H26:H27"/>
    <mergeCell ref="M50:M51"/>
    <mergeCell ref="A50:A51"/>
    <mergeCell ref="B50:B51"/>
    <mergeCell ref="C50:C51"/>
    <mergeCell ref="D50:D51"/>
    <mergeCell ref="E50:E51"/>
    <mergeCell ref="I26:I27"/>
    <mergeCell ref="F50:F51"/>
    <mergeCell ref="H50:H51"/>
    <mergeCell ref="I50:I51"/>
    <mergeCell ref="J50:J51"/>
    <mergeCell ref="K50:K51"/>
  </mergeCells>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REKAPITULACIJA </vt:lpstr>
      <vt:lpstr>1_OSK_RAN</vt:lpstr>
      <vt:lpstr>2_SAN_OBV_M</vt:lpstr>
      <vt:lpstr>3_M_APLIK_ZDR</vt:lpstr>
      <vt:lpstr>4_M_KATETER</vt:lpstr>
      <vt:lpstr>5_SONDE</vt:lpstr>
      <vt:lpstr>6_RAZKUŽ</vt:lpstr>
      <vt:lpstr>7_ZAŠČ_SRED</vt:lpstr>
      <vt:lpstr>'1_OSK_RAN'!Področje_tiskanja</vt:lpstr>
      <vt:lpstr>'2_SAN_OBV_M'!Področje_tiskanja</vt:lpstr>
      <vt:lpstr>'3_M_APLIK_ZDR'!Področje_tiskanja</vt:lpstr>
      <vt:lpstr>'4_M_KATETER'!Področje_tiskanja</vt:lpstr>
      <vt:lpstr>'5_SONDE'!Področje_tiskanja</vt:lpstr>
      <vt:lpstr>'6_RAZKUŽ'!Področje_tiskanja</vt:lpstr>
      <vt:lpstr>'7_ZAŠČ_SRED'!Področje_tiskanja</vt:lpstr>
      <vt:lpstr>'REKAPITULACIJA '!Področje_tiskanja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 sistema Windows</dc:creator>
  <cp:lastModifiedBy>Jože Manfreda</cp:lastModifiedBy>
  <cp:lastPrinted>2025-01-27T11:59:56Z</cp:lastPrinted>
  <dcterms:created xsi:type="dcterms:W3CDTF">2022-01-07T00:34:18Z</dcterms:created>
  <dcterms:modified xsi:type="dcterms:W3CDTF">2026-01-30T07:51:26Z</dcterms:modified>
</cp:coreProperties>
</file>